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1_{BD132EA4-82AE-40B3-A24D-A0C06A670302}" xr6:coauthVersionLast="36" xr6:coauthVersionMax="45" xr10:uidLastSave="{00000000-0000-0000-0000-000000000000}"/>
  <bookViews>
    <workbookView xWindow="1860" yWindow="0" windowWidth="27870" windowHeight="12345" tabRatio="792" xr2:uid="{00000000-000D-0000-FFFF-FFFF00000000}"/>
  </bookViews>
  <sheets>
    <sheet name="Template" sheetId="2" r:id="rId1"/>
    <sheet name="6.3.1.1-1" sheetId="8" r:id="rId2"/>
    <sheet name="6.3.1.1-3" sheetId="21" r:id="rId3"/>
    <sheet name="16.3.1.2-3" sheetId="22" r:id="rId4"/>
  </sheets>
  <calcPr calcId="191029"/>
</workbook>
</file>

<file path=xl/calcChain.xml><?xml version="1.0" encoding="utf-8"?>
<calcChain xmlns="http://schemas.openxmlformats.org/spreadsheetml/2006/main">
  <c r="F6" i="21" l="1"/>
  <c r="F6" i="22"/>
  <c r="P109" i="22"/>
  <c r="S104" i="22"/>
  <c r="I75" i="22"/>
  <c r="F75" i="22"/>
  <c r="D75" i="22"/>
  <c r="D78" i="22" s="1"/>
  <c r="C75" i="22"/>
  <c r="L71" i="22"/>
  <c r="L75" i="22" s="1"/>
  <c r="K71" i="22"/>
  <c r="K75" i="22" s="1"/>
  <c r="J71" i="22"/>
  <c r="J75" i="22" s="1"/>
  <c r="I71" i="22"/>
  <c r="H71" i="22"/>
  <c r="H75" i="22" s="1"/>
  <c r="G71" i="22"/>
  <c r="G75" i="22" s="1"/>
  <c r="F70" i="22"/>
  <c r="D70" i="22"/>
  <c r="P58" i="22"/>
  <c r="M58" i="22"/>
  <c r="J58" i="22"/>
  <c r="G58" i="22"/>
  <c r="D58" i="22"/>
  <c r="D54" i="22"/>
  <c r="L50" i="22"/>
  <c r="K50" i="22"/>
  <c r="J50" i="22"/>
  <c r="P50" i="22" s="1"/>
  <c r="P101" i="22" s="1"/>
  <c r="I50" i="22"/>
  <c r="H50" i="22"/>
  <c r="G50" i="22"/>
  <c r="D50" i="22"/>
  <c r="L46" i="22"/>
  <c r="K46" i="22"/>
  <c r="J46" i="22"/>
  <c r="D46" i="22"/>
  <c r="P42" i="22"/>
  <c r="P93" i="22" s="1"/>
  <c r="L42" i="22"/>
  <c r="K42" i="22"/>
  <c r="J42" i="22"/>
  <c r="I42" i="22"/>
  <c r="G42" i="22"/>
  <c r="D42" i="22"/>
  <c r="I38" i="22"/>
  <c r="G38" i="22"/>
  <c r="D38" i="22"/>
  <c r="J37" i="22"/>
  <c r="J38" i="22" s="1"/>
  <c r="P38" i="22" s="1"/>
  <c r="P89" i="22" s="1"/>
  <c r="O30" i="22"/>
  <c r="O58" i="22" s="1"/>
  <c r="N30" i="22"/>
  <c r="N58" i="22" s="1"/>
  <c r="L29" i="22"/>
  <c r="L58" i="22" s="1"/>
  <c r="K29" i="22"/>
  <c r="K58" i="22" s="1"/>
  <c r="I29" i="22"/>
  <c r="I58" i="22" s="1"/>
  <c r="H29" i="22"/>
  <c r="H42" i="22" s="1"/>
  <c r="L28" i="22"/>
  <c r="K28" i="22"/>
  <c r="I28" i="22"/>
  <c r="H28" i="22"/>
  <c r="F27" i="22"/>
  <c r="F50" i="22" s="1"/>
  <c r="R50" i="22" s="1"/>
  <c r="R101" i="22" s="1"/>
  <c r="E27" i="22"/>
  <c r="E58" i="22" s="1"/>
  <c r="F26" i="22"/>
  <c r="F54" i="22" s="1"/>
  <c r="E26" i="22"/>
  <c r="E54" i="22" s="1"/>
  <c r="J18" i="22"/>
  <c r="J20" i="22" s="1"/>
  <c r="G18" i="22"/>
  <c r="J16" i="22"/>
  <c r="J53" i="22" s="1"/>
  <c r="J54" i="22" s="1"/>
  <c r="H16" i="22"/>
  <c r="G16" i="22"/>
  <c r="G53" i="22" s="1"/>
  <c r="G54" i="22" s="1"/>
  <c r="D16" i="22"/>
  <c r="L9" i="22"/>
  <c r="K9" i="22"/>
  <c r="J9" i="22"/>
  <c r="I9" i="22"/>
  <c r="H9" i="22"/>
  <c r="E7" i="22"/>
  <c r="K18" i="22" s="1"/>
  <c r="E6" i="22"/>
  <c r="F5" i="22"/>
  <c r="F16" i="22" s="1"/>
  <c r="E5" i="22"/>
  <c r="L80" i="22" l="1"/>
  <c r="L101" i="22" s="1"/>
  <c r="P54" i="22"/>
  <c r="P105" i="22" s="1"/>
  <c r="K20" i="22"/>
  <c r="R58" i="22"/>
  <c r="R109" i="22" s="1"/>
  <c r="F78" i="22"/>
  <c r="L16" i="22"/>
  <c r="I78" i="22"/>
  <c r="D19" i="22"/>
  <c r="H58" i="22"/>
  <c r="Q58" i="22" s="1"/>
  <c r="Q109" i="22" s="1"/>
  <c r="E70" i="22"/>
  <c r="E75" i="22" s="1"/>
  <c r="J78" i="22"/>
  <c r="J79" i="22" s="1"/>
  <c r="J80" i="22"/>
  <c r="K16" i="22"/>
  <c r="F58" i="22"/>
  <c r="I80" i="22"/>
  <c r="I93" i="22" s="1"/>
  <c r="I16" i="22"/>
  <c r="I18" i="22"/>
  <c r="G78" i="22"/>
  <c r="E38" i="22"/>
  <c r="E42" i="22"/>
  <c r="Q42" i="22" s="1"/>
  <c r="Q93" i="22" s="1"/>
  <c r="F38" i="22"/>
  <c r="F42" i="22"/>
  <c r="R42" i="22" s="1"/>
  <c r="R93" i="22" s="1"/>
  <c r="L78" i="22"/>
  <c r="L79" i="22" s="1"/>
  <c r="L97" i="22" s="1"/>
  <c r="J17" i="22"/>
  <c r="H38" i="22"/>
  <c r="E46" i="22"/>
  <c r="E50" i="22"/>
  <c r="Q50" i="22" s="1"/>
  <c r="Q101" i="22" s="1"/>
  <c r="H18" i="22"/>
  <c r="L18" i="22"/>
  <c r="L20" i="22" s="1"/>
  <c r="G45" i="22"/>
  <c r="G46" i="22" s="1"/>
  <c r="P46" i="22" s="1"/>
  <c r="P97" i="22" s="1"/>
  <c r="G17" i="22"/>
  <c r="E16" i="22"/>
  <c r="F46" i="22"/>
  <c r="G80" i="22"/>
  <c r="G93" i="22" s="1"/>
  <c r="H17" i="22" l="1"/>
  <c r="L82" i="22"/>
  <c r="L109" i="22" s="1"/>
  <c r="L100" i="22"/>
  <c r="L102" i="22"/>
  <c r="H80" i="22"/>
  <c r="H93" i="22" s="1"/>
  <c r="K80" i="22"/>
  <c r="R46" i="22"/>
  <c r="R97" i="22" s="1"/>
  <c r="L96" i="22" s="1"/>
  <c r="K53" i="22"/>
  <c r="K54" i="22" s="1"/>
  <c r="K17" i="22"/>
  <c r="K37" i="22"/>
  <c r="K38" i="22" s="1"/>
  <c r="Q38" i="22" s="1"/>
  <c r="Q89" i="22" s="1"/>
  <c r="L108" i="22"/>
  <c r="L110" i="22"/>
  <c r="G79" i="22"/>
  <c r="G89" i="22" s="1"/>
  <c r="E19" i="22"/>
  <c r="H45" i="22"/>
  <c r="H46" i="22" s="1"/>
  <c r="I79" i="22"/>
  <c r="I89" i="22" s="1"/>
  <c r="Q46" i="22"/>
  <c r="Q97" i="22" s="1"/>
  <c r="H78" i="22"/>
  <c r="H79" i="22" s="1"/>
  <c r="H89" i="22" s="1"/>
  <c r="L17" i="22"/>
  <c r="L37" i="22"/>
  <c r="L38" i="22" s="1"/>
  <c r="R38" i="22" s="1"/>
  <c r="R89" i="22" s="1"/>
  <c r="L53" i="22"/>
  <c r="L54" i="22" s="1"/>
  <c r="I53" i="22"/>
  <c r="I54" i="22" s="1"/>
  <c r="R54" i="22" s="1"/>
  <c r="R105" i="22" s="1"/>
  <c r="I17" i="22"/>
  <c r="I45" i="22"/>
  <c r="I46" i="22" s="1"/>
  <c r="F81" i="22"/>
  <c r="F105" i="22" s="1"/>
  <c r="F19" i="22"/>
  <c r="K78" i="22"/>
  <c r="D81" i="22"/>
  <c r="D105" i="22" s="1"/>
  <c r="E78" i="22"/>
  <c r="I92" i="22"/>
  <c r="I94" i="22"/>
  <c r="H53" i="22"/>
  <c r="H54" i="22" s="1"/>
  <c r="Q54" i="22" s="1"/>
  <c r="Q105" i="22" s="1"/>
  <c r="G94" i="22"/>
  <c r="G92" i="22"/>
  <c r="H90" i="22" l="1"/>
  <c r="H88" i="22"/>
  <c r="K82" i="22"/>
  <c r="K109" i="22" s="1"/>
  <c r="K101" i="22"/>
  <c r="K79" i="22"/>
  <c r="K97" i="22" s="1"/>
  <c r="G90" i="22"/>
  <c r="G88" i="22"/>
  <c r="I90" i="22"/>
  <c r="I88" i="22"/>
  <c r="F104" i="22"/>
  <c r="F106" i="22"/>
  <c r="D104" i="22"/>
  <c r="D106" i="22"/>
  <c r="E81" i="22"/>
  <c r="E105" i="22" s="1"/>
  <c r="H94" i="22"/>
  <c r="H92" i="22"/>
  <c r="L98" i="22"/>
  <c r="E104" i="22" l="1"/>
  <c r="E106" i="22"/>
  <c r="K110" i="22"/>
  <c r="K108" i="22"/>
  <c r="K98" i="22"/>
  <c r="K96" i="22"/>
  <c r="K100" i="22"/>
  <c r="K102" i="22"/>
  <c r="F5" i="21" l="1"/>
  <c r="I18" i="21" s="1"/>
  <c r="F5" i="8"/>
  <c r="F78" i="21"/>
  <c r="E78" i="21"/>
  <c r="D78" i="21"/>
  <c r="E81" i="21"/>
  <c r="S104" i="21"/>
  <c r="L75" i="21"/>
  <c r="K75" i="21"/>
  <c r="H75" i="21"/>
  <c r="G75" i="21"/>
  <c r="D75" i="21"/>
  <c r="C75" i="21"/>
  <c r="L71" i="21"/>
  <c r="K71" i="21"/>
  <c r="J71" i="21"/>
  <c r="J75" i="21" s="1"/>
  <c r="I71" i="21"/>
  <c r="I75" i="21" s="1"/>
  <c r="H71" i="21"/>
  <c r="G71" i="21"/>
  <c r="F70" i="21"/>
  <c r="F75" i="21" s="1"/>
  <c r="E70" i="21"/>
  <c r="E75" i="21" s="1"/>
  <c r="D70" i="21"/>
  <c r="M58" i="21"/>
  <c r="L58" i="21"/>
  <c r="J58" i="21"/>
  <c r="H58" i="21"/>
  <c r="G58" i="21"/>
  <c r="D58" i="21"/>
  <c r="P58" i="21" s="1"/>
  <c r="P109" i="21" s="1"/>
  <c r="D54" i="21"/>
  <c r="J50" i="21"/>
  <c r="G50" i="21"/>
  <c r="F50" i="21"/>
  <c r="D50" i="21"/>
  <c r="P50" i="21" s="1"/>
  <c r="P101" i="21" s="1"/>
  <c r="J46" i="21"/>
  <c r="F46" i="21"/>
  <c r="D46" i="21"/>
  <c r="P42" i="21"/>
  <c r="P93" i="21" s="1"/>
  <c r="J42" i="21"/>
  <c r="I42" i="21"/>
  <c r="G42" i="21"/>
  <c r="D42" i="21"/>
  <c r="I38" i="21"/>
  <c r="G38" i="21"/>
  <c r="D38" i="21"/>
  <c r="J37" i="21"/>
  <c r="J38" i="21" s="1"/>
  <c r="P38" i="21" s="1"/>
  <c r="P89" i="21" s="1"/>
  <c r="O30" i="21"/>
  <c r="O58" i="21" s="1"/>
  <c r="N30" i="21"/>
  <c r="N58" i="21" s="1"/>
  <c r="L29" i="21"/>
  <c r="L42" i="21" s="1"/>
  <c r="K29" i="21"/>
  <c r="K58" i="21" s="1"/>
  <c r="I29" i="21"/>
  <c r="I50" i="21" s="1"/>
  <c r="H29" i="21"/>
  <c r="H42" i="21" s="1"/>
  <c r="L28" i="21"/>
  <c r="K28" i="21"/>
  <c r="I28" i="21"/>
  <c r="H28" i="21"/>
  <c r="F27" i="21"/>
  <c r="F58" i="21" s="1"/>
  <c r="E27" i="21"/>
  <c r="E50" i="21" s="1"/>
  <c r="F26" i="21"/>
  <c r="F54" i="21" s="1"/>
  <c r="E26" i="21"/>
  <c r="E54" i="21" s="1"/>
  <c r="L18" i="21"/>
  <c r="J18" i="21"/>
  <c r="J20" i="21" s="1"/>
  <c r="G18" i="21"/>
  <c r="L16" i="21"/>
  <c r="J16" i="21"/>
  <c r="I16" i="21"/>
  <c r="G16" i="21"/>
  <c r="G45" i="21" s="1"/>
  <c r="G46" i="21" s="1"/>
  <c r="F16" i="21"/>
  <c r="D16" i="21"/>
  <c r="D19" i="21" s="1"/>
  <c r="L9" i="21"/>
  <c r="K9" i="21"/>
  <c r="J9" i="21"/>
  <c r="I9" i="21"/>
  <c r="H9" i="21"/>
  <c r="E7" i="21"/>
  <c r="H18" i="21" s="1"/>
  <c r="E6" i="21"/>
  <c r="E5" i="21"/>
  <c r="N58" i="8"/>
  <c r="L58" i="8"/>
  <c r="H58" i="8"/>
  <c r="D58" i="8"/>
  <c r="J54" i="8"/>
  <c r="G54" i="8"/>
  <c r="D54" i="8"/>
  <c r="F54" i="8"/>
  <c r="E54" i="8"/>
  <c r="L50" i="8"/>
  <c r="G50" i="8"/>
  <c r="E50" i="8"/>
  <c r="J46" i="8"/>
  <c r="H46" i="8"/>
  <c r="F46" i="8"/>
  <c r="L42" i="8"/>
  <c r="H42" i="8"/>
  <c r="D42" i="8"/>
  <c r="H38" i="8"/>
  <c r="D38" i="8"/>
  <c r="L53" i="21" l="1"/>
  <c r="L54" i="21" s="1"/>
  <c r="I17" i="21"/>
  <c r="L20" i="21"/>
  <c r="F19" i="21"/>
  <c r="G17" i="21"/>
  <c r="E16" i="21"/>
  <c r="J17" i="21"/>
  <c r="H80" i="21"/>
  <c r="H93" i="21" s="1"/>
  <c r="K80" i="21"/>
  <c r="P46" i="21"/>
  <c r="P97" i="21" s="1"/>
  <c r="I80" i="21"/>
  <c r="I93" i="21" s="1"/>
  <c r="I78" i="21"/>
  <c r="I79" i="21" s="1"/>
  <c r="I89" i="21" s="1"/>
  <c r="L80" i="21"/>
  <c r="L78" i="21"/>
  <c r="J78" i="21"/>
  <c r="J80" i="21"/>
  <c r="L17" i="21"/>
  <c r="F38" i="21"/>
  <c r="F42" i="21"/>
  <c r="R42" i="21" s="1"/>
  <c r="R93" i="21" s="1"/>
  <c r="I45" i="21"/>
  <c r="I46" i="21" s="1"/>
  <c r="R46" i="21" s="1"/>
  <c r="R97" i="21" s="1"/>
  <c r="K46" i="21"/>
  <c r="K50" i="21"/>
  <c r="J53" i="21"/>
  <c r="J54" i="21" s="1"/>
  <c r="E58" i="21"/>
  <c r="Q58" i="21" s="1"/>
  <c r="Q109" i="21" s="1"/>
  <c r="I58" i="21"/>
  <c r="R58" i="21" s="1"/>
  <c r="R109" i="21" s="1"/>
  <c r="G78" i="21"/>
  <c r="D81" i="21" s="1"/>
  <c r="D105" i="21" s="1"/>
  <c r="K78" i="21"/>
  <c r="G80" i="21"/>
  <c r="G93" i="21" s="1"/>
  <c r="E38" i="21"/>
  <c r="E42" i="21"/>
  <c r="Q42" i="21" s="1"/>
  <c r="Q93" i="21" s="1"/>
  <c r="I53" i="21"/>
  <c r="I54" i="21" s="1"/>
  <c r="R54" i="21" s="1"/>
  <c r="R105" i="21" s="1"/>
  <c r="K16" i="21"/>
  <c r="E19" i="21" s="1"/>
  <c r="K18" i="21"/>
  <c r="K20" i="21" s="1"/>
  <c r="L37" i="21"/>
  <c r="K42" i="21"/>
  <c r="L46" i="21"/>
  <c r="H50" i="21"/>
  <c r="Q50" i="21" s="1"/>
  <c r="Q101" i="21" s="1"/>
  <c r="L50" i="21"/>
  <c r="R50" i="21" s="1"/>
  <c r="R101" i="21" s="1"/>
  <c r="G53" i="21"/>
  <c r="G54" i="21" s="1"/>
  <c r="P54" i="21" s="1"/>
  <c r="P105" i="21" s="1"/>
  <c r="H78" i="21"/>
  <c r="H79" i="21" s="1"/>
  <c r="H89" i="21" s="1"/>
  <c r="H16" i="21"/>
  <c r="H38" i="21"/>
  <c r="L38" i="21"/>
  <c r="E46" i="21"/>
  <c r="L28" i="8"/>
  <c r="K28" i="8"/>
  <c r="I28" i="8"/>
  <c r="H28" i="8"/>
  <c r="F26" i="8"/>
  <c r="E26" i="8"/>
  <c r="J79" i="21" l="1"/>
  <c r="D106" i="21"/>
  <c r="D104" i="21"/>
  <c r="K53" i="21"/>
  <c r="K54" i="21" s="1"/>
  <c r="K37" i="21"/>
  <c r="K38" i="21" s="1"/>
  <c r="Q38" i="21" s="1"/>
  <c r="Q89" i="21" s="1"/>
  <c r="K17" i="21"/>
  <c r="G94" i="21"/>
  <c r="G92" i="21"/>
  <c r="L79" i="21"/>
  <c r="L97" i="21" s="1"/>
  <c r="I94" i="21"/>
  <c r="I92" i="21"/>
  <c r="I90" i="21"/>
  <c r="E105" i="21"/>
  <c r="H53" i="21"/>
  <c r="H54" i="21" s="1"/>
  <c r="H45" i="21"/>
  <c r="H46" i="21" s="1"/>
  <c r="Q46" i="21" s="1"/>
  <c r="Q97" i="21" s="1"/>
  <c r="H17" i="21"/>
  <c r="K79" i="21"/>
  <c r="K97" i="21" s="1"/>
  <c r="L82" i="21"/>
  <c r="L109" i="21" s="1"/>
  <c r="L101" i="21"/>
  <c r="K101" i="21"/>
  <c r="K82" i="21"/>
  <c r="K109" i="21" s="1"/>
  <c r="G79" i="21"/>
  <c r="G89" i="21" s="1"/>
  <c r="R38" i="21"/>
  <c r="R89" i="21" s="1"/>
  <c r="I88" i="21" s="1"/>
  <c r="F81" i="21"/>
  <c r="F105" i="21" s="1"/>
  <c r="H94" i="21"/>
  <c r="H92" i="21"/>
  <c r="S104" i="8"/>
  <c r="L71" i="8"/>
  <c r="L75" i="8" s="1"/>
  <c r="I71" i="8"/>
  <c r="I75" i="8"/>
  <c r="I78" i="8" s="1"/>
  <c r="F70" i="8"/>
  <c r="F75" i="8"/>
  <c r="O30" i="8"/>
  <c r="O58" i="8" s="1"/>
  <c r="L29" i="8"/>
  <c r="I29" i="8"/>
  <c r="F27" i="8"/>
  <c r="F38" i="8" s="1"/>
  <c r="F58" i="8"/>
  <c r="L18" i="8"/>
  <c r="L20" i="8" s="1"/>
  <c r="L16" i="8"/>
  <c r="I18" i="8"/>
  <c r="I16" i="8"/>
  <c r="F16" i="8"/>
  <c r="G16" i="8"/>
  <c r="L9" i="8"/>
  <c r="I9" i="8"/>
  <c r="C75" i="8"/>
  <c r="J18" i="8"/>
  <c r="G18" i="8"/>
  <c r="J16" i="8"/>
  <c r="D16" i="8"/>
  <c r="J53" i="8" s="1"/>
  <c r="J71" i="8"/>
  <c r="J75" i="8"/>
  <c r="K71" i="8"/>
  <c r="K75" i="8" s="1"/>
  <c r="H71" i="8"/>
  <c r="H75" i="8" s="1"/>
  <c r="G71" i="8"/>
  <c r="G75" i="8" s="1"/>
  <c r="D70" i="8"/>
  <c r="D75" i="8" s="1"/>
  <c r="J58" i="8"/>
  <c r="G58" i="8"/>
  <c r="J50" i="8"/>
  <c r="D50" i="8"/>
  <c r="D46" i="8"/>
  <c r="J42" i="8"/>
  <c r="G42" i="8"/>
  <c r="P42" i="8"/>
  <c r="P93" i="8" s="1"/>
  <c r="G38" i="8"/>
  <c r="N30" i="8"/>
  <c r="K29" i="8"/>
  <c r="K50" i="8" s="1"/>
  <c r="H29" i="8"/>
  <c r="E27" i="8"/>
  <c r="J9" i="8"/>
  <c r="K9" i="8"/>
  <c r="H9" i="8"/>
  <c r="E7" i="8"/>
  <c r="E6" i="8"/>
  <c r="E5" i="8"/>
  <c r="M58" i="8"/>
  <c r="P58" i="8" s="1"/>
  <c r="P109" i="8" s="1"/>
  <c r="E38" i="8"/>
  <c r="K42" i="8"/>
  <c r="J17" i="8"/>
  <c r="F78" i="8"/>
  <c r="E70" i="8"/>
  <c r="E75" i="8" s="1"/>
  <c r="K18" i="8"/>
  <c r="E16" i="8"/>
  <c r="H16" i="8"/>
  <c r="H45" i="8" s="1"/>
  <c r="K16" i="8"/>
  <c r="I58" i="8"/>
  <c r="F42" i="8"/>
  <c r="F50" i="8"/>
  <c r="I38" i="8"/>
  <c r="I50" i="8"/>
  <c r="I42" i="8"/>
  <c r="L53" i="8" l="1"/>
  <c r="L54" i="8" s="1"/>
  <c r="F19" i="8"/>
  <c r="Q54" i="21"/>
  <c r="Q105" i="21" s="1"/>
  <c r="E106" i="21" s="1"/>
  <c r="H88" i="21"/>
  <c r="H90" i="21"/>
  <c r="F104" i="21"/>
  <c r="F106" i="21"/>
  <c r="L100" i="21"/>
  <c r="L102" i="21"/>
  <c r="L96" i="21"/>
  <c r="L98" i="21"/>
  <c r="L110" i="21"/>
  <c r="L108" i="21"/>
  <c r="G88" i="21"/>
  <c r="G90" i="21"/>
  <c r="K108" i="21"/>
  <c r="K110" i="21"/>
  <c r="K98" i="21"/>
  <c r="K96" i="21"/>
  <c r="E104" i="21"/>
  <c r="K102" i="21"/>
  <c r="K100" i="21"/>
  <c r="L37" i="8"/>
  <c r="E19" i="8"/>
  <c r="R42" i="8"/>
  <c r="R93" i="8" s="1"/>
  <c r="I53" i="8"/>
  <c r="I54" i="8" s="1"/>
  <c r="R54" i="8" s="1"/>
  <c r="R105" i="8" s="1"/>
  <c r="R58" i="8"/>
  <c r="R109" i="8" s="1"/>
  <c r="L46" i="8"/>
  <c r="R50" i="8"/>
  <c r="R101" i="8" s="1"/>
  <c r="I17" i="8"/>
  <c r="K53" i="8"/>
  <c r="K54" i="8" s="1"/>
  <c r="D19" i="8"/>
  <c r="H18" i="8"/>
  <c r="K20" i="8" s="1"/>
  <c r="P50" i="8"/>
  <c r="P101" i="8" s="1"/>
  <c r="J20" i="8"/>
  <c r="G45" i="8"/>
  <c r="G46" i="8" s="1"/>
  <c r="P46" i="8" s="1"/>
  <c r="P97" i="8" s="1"/>
  <c r="L17" i="8"/>
  <c r="I80" i="8"/>
  <c r="I93" i="8" s="1"/>
  <c r="I94" i="8" s="1"/>
  <c r="H78" i="8"/>
  <c r="E78" i="8"/>
  <c r="K78" i="8"/>
  <c r="K80" i="8"/>
  <c r="H80" i="8"/>
  <c r="H93" i="8" s="1"/>
  <c r="J80" i="8"/>
  <c r="G78" i="8"/>
  <c r="D78" i="8"/>
  <c r="J78" i="8"/>
  <c r="G80" i="8"/>
  <c r="G93" i="8" s="1"/>
  <c r="L78" i="8"/>
  <c r="F81" i="8" s="1"/>
  <c r="F105" i="8" s="1"/>
  <c r="K17" i="8"/>
  <c r="K37" i="8"/>
  <c r="K38" i="8" s="1"/>
  <c r="H17" i="8"/>
  <c r="L80" i="8"/>
  <c r="G17" i="8"/>
  <c r="K46" i="8"/>
  <c r="E42" i="8"/>
  <c r="Q42" i="8" s="1"/>
  <c r="Q93" i="8" s="1"/>
  <c r="E46" i="8"/>
  <c r="H50" i="8"/>
  <c r="Q50" i="8" s="1"/>
  <c r="Q101" i="8" s="1"/>
  <c r="I45" i="8"/>
  <c r="I46" i="8" s="1"/>
  <c r="R46" i="8" s="1"/>
  <c r="R97" i="8" s="1"/>
  <c r="H53" i="8"/>
  <c r="G53" i="8"/>
  <c r="P54" i="8" s="1"/>
  <c r="P105" i="8" s="1"/>
  <c r="J37" i="8"/>
  <c r="J38" i="8" s="1"/>
  <c r="P38" i="8" s="1"/>
  <c r="P89" i="8" s="1"/>
  <c r="K58" i="8"/>
  <c r="E58" i="8"/>
  <c r="H54" i="8" l="1"/>
  <c r="Q54" i="8" s="1"/>
  <c r="Q105" i="8" s="1"/>
  <c r="L38" i="8"/>
  <c r="R38" i="8" s="1"/>
  <c r="R89" i="8" s="1"/>
  <c r="Q46" i="8"/>
  <c r="Q97" i="8" s="1"/>
  <c r="Q58" i="8"/>
  <c r="Q109" i="8" s="1"/>
  <c r="Q38" i="8"/>
  <c r="Q89" i="8" s="1"/>
  <c r="E81" i="8"/>
  <c r="E105" i="8" s="1"/>
  <c r="J79" i="8"/>
  <c r="I92" i="8"/>
  <c r="F104" i="8"/>
  <c r="F106" i="8"/>
  <c r="G79" i="8"/>
  <c r="G89" i="8" s="1"/>
  <c r="K101" i="8"/>
  <c r="K82" i="8"/>
  <c r="K109" i="8" s="1"/>
  <c r="G94" i="8"/>
  <c r="G92" i="8"/>
  <c r="K79" i="8"/>
  <c r="K97" i="8" s="1"/>
  <c r="L82" i="8"/>
  <c r="L109" i="8" s="1"/>
  <c r="L101" i="8"/>
  <c r="I79" i="8"/>
  <c r="I89" i="8" s="1"/>
  <c r="L79" i="8"/>
  <c r="L97" i="8" s="1"/>
  <c r="D81" i="8"/>
  <c r="D105" i="8" s="1"/>
  <c r="H94" i="8"/>
  <c r="H92" i="8"/>
  <c r="H79" i="8"/>
  <c r="H89" i="8" s="1"/>
  <c r="E106" i="8" l="1"/>
  <c r="E104" i="8"/>
  <c r="I90" i="8"/>
  <c r="I88" i="8"/>
  <c r="K98" i="8"/>
  <c r="K96" i="8"/>
  <c r="D104" i="8"/>
  <c r="D106" i="8"/>
  <c r="G90" i="8"/>
  <c r="G88" i="8"/>
  <c r="H90" i="8"/>
  <c r="H88" i="8"/>
  <c r="K102" i="8"/>
  <c r="K100" i="8"/>
  <c r="L98" i="8"/>
  <c r="L96" i="8"/>
  <c r="L100" i="8"/>
  <c r="L102" i="8"/>
  <c r="L108" i="8"/>
  <c r="L110" i="8"/>
  <c r="K108" i="8"/>
  <c r="K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C3FE4508-0099-415F-A72B-E071F29C36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443C1644-06C8-4EB5-B104-16BB8020DC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E4CAB4F9-F462-4EEE-ABBB-6BDF38C84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7A5853B7-F54C-45F7-8096-8F1497F32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5B47708D-BD19-4F76-A391-3396EA05B1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1E2B4092-2D97-451D-A90C-711B0FA77C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809A673D-270F-4A3D-BBE7-4D2F022832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CA1DE6A0-BF5B-40A9-BD17-583043082D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C0E4D346-9DBB-44C7-A6A4-A47F27E5E2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B1AB7472-CEB6-4B3E-95CC-A1116EF850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B0049748-D06E-41A2-8168-B4B77C9FD4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2CFF3B8-0163-4987-BCC2-86E24B10841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<sst xmlns="http://schemas.openxmlformats.org/spreadsheetml/2006/main" count="791" uniqueCount="132">
  <si>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</si>
  <si>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</si>
  <si>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</si>
  <si>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</si>
  <si>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</si>
  <si>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</si>
  <si>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</si>
  <si>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</si>
  <si>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</si>
  <si>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</si>
  <si>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</si>
  <si>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</si>
  <si>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</si>
  <si>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</si>
  <si>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</si>
  <si>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</si>
  <si>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</si>
  <si>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</si>
  <si>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</si>
  <si>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</si>
  <si>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</si>
  <si>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</si>
  <si>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</si>
  <si>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</si>
  <si>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</si>
  <si>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</si>
  <si>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</si>
  <si>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</si>
  <si>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</si>
  <si>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</si>
  <si>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</si>
  <si>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</si>
  <si>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</si>
  <si>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</si>
  <si>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</si>
  <si>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</si>
  <si>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</si>
  <si>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</si>
  <si>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</si>
  <si>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</si>
  <si>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</si>
  <si>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</si>
  <si>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</si>
  <si>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</si>
  <si>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</si>
  <si>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</si>
  <si>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</si>
  <si>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</si>
  <si>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</si>
  <si>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</si>
  <si>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</si>
  <si>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</si>
  <si>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</si>
  <si>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</si>
  <si>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</si>
  <si>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</si>
  <si>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</si>
  <si>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</si>
  <si>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</si>
  <si>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</si>
  <si>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</si>
  <si>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</si>
  <si>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</si>
  <si>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</si>
  <si>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</si>
  <si>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</si>
  <si>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</si>
  <si>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</si>
  <si>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</si>
  <si>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</si>
  <si>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</si>
  <si>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</si>
  <si>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</si>
  <si>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</si>
  <si>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</si>
  <si>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</si>
  <si>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</si>
  <si>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</si>
  <si>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</si>
  <si>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</si>
  <si>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</si>
  <si>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</si>
  <si>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</si>
  <si>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</si>
  <si>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</si>
  <si>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</si>
  <si>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</si>
  <si>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</si>
  <si>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</si>
  <si>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v16.1.0</t>
  </si>
  <si>
    <t>T3</t>
  </si>
  <si>
    <t>38.133 Table A.6.3.1.1.2-1</t>
  </si>
  <si>
    <t>38.133 Table A.6.3.1.1.2-3</t>
  </si>
  <si>
    <t>38.133 Table A.6.3.1.1.2-2</t>
  </si>
  <si>
    <t>6.3.1.1</t>
  </si>
  <si>
    <t>Adapted from 38.533 RRM Test case 4.6.1.1</t>
  </si>
  <si>
    <t>Ref: TS 38.133 v16.1.0 clause A.6.3.1.1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</si>
  <si>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</si>
  <si>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</si>
  <si>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</si>
  <si>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</si>
  <si>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</si>
  <si>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</si>
  <si>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</si>
  <si>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</si>
  <si>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</si>
  <si>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</si>
  <si>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</si>
  <si>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</si>
  <si>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</si>
  <si>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</si>
  <si>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</si>
  <si>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</si>
  <si>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</si>
  <si>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</si>
  <si>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</si>
  <si>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t>Qualcomm, Rohde &amp; Schwarz</t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</si>
  <si>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</si>
  <si>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38.101-1 Table 5.3.2-1, 30kHz SCS, 40MHz Ch BW</t>
  </si>
  <si>
    <t>38.133 Table B.2.2-1, NR_FDD_FR1_H, 30kHz</t>
  </si>
  <si>
    <t>38.133 Table 10.1.2.1.2-1, NR_FDD_FR1_H, 30kHz</t>
  </si>
  <si>
    <t>The Es/Noc for Cell 2 in T2 and T3 is decreased by an amount sufficient to achieve Cell 2 SSB Es/Iot minimum &gt; -3 dB</t>
  </si>
  <si>
    <r>
      <t>38.533 6.3.1.1+16.3.1.2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"16.3.1.2-3" is added for 30KHz SCS+20MHz CBW RedCap test configurations.</t>
    </r>
    <phoneticPr fontId="2" type="noConversion"/>
  </si>
  <si>
    <t>16.3.1.2</t>
    <phoneticPr fontId="2" type="noConversion"/>
  </si>
  <si>
    <t>v17.8.0</t>
    <phoneticPr fontId="2" type="noConversion"/>
  </si>
  <si>
    <t>v17.5.0</t>
    <phoneticPr fontId="2" type="noConversion"/>
  </si>
  <si>
    <t>Huawei,Hisilicon</t>
    <phoneticPr fontId="2" type="noConversion"/>
  </si>
  <si>
    <t>38.133 Table A.16.3.1.2.2-1</t>
  </si>
  <si>
    <t>38.133 Table A.16.3.1.2.2-3</t>
  </si>
  <si>
    <t>38.133 Table A.16.3.1.2.2-2</t>
  </si>
  <si>
    <t>Ref: TS 38.133 v17.8.0 clause A.16.3.1.2</t>
  </si>
  <si>
    <t>38.101-1 Table 5.3.2-1, 30kHz SCS, 20MHz Ch BW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</si>
</sst>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5" borderId="5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1" fontId="1" fillId="11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8" sqref="B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122</v>
      </c>
    </row>
    <row r="3" spans="1:8" x14ac:dyDescent="0.2">
      <c r="A3" s="3" t="s">
        <v>32</v>
      </c>
      <c r="B3" s="131" t="s">
        <v>52</v>
      </c>
    </row>
    <row r="4" spans="1:8" x14ac:dyDescent="0.2">
      <c r="A4" s="3"/>
      <c r="B4" t="s">
        <v>95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94</v>
      </c>
      <c r="D12" s="132" t="s">
        <v>89</v>
      </c>
      <c r="E12" s="132" t="s">
        <v>89</v>
      </c>
      <c r="F12" s="131" t="s">
        <v>116</v>
      </c>
      <c r="H12"/>
    </row>
    <row r="13" spans="1:8" x14ac:dyDescent="0.2">
      <c r="A13" s="3"/>
      <c r="C13" t="s">
        <v>123</v>
      </c>
      <c r="D13" s="132" t="s">
        <v>124</v>
      </c>
      <c r="E13" s="132" t="s">
        <v>125</v>
      </c>
      <c r="F13" t="s">
        <v>126</v>
      </c>
      <c r="H13"/>
    </row>
    <row r="14" spans="1:8" x14ac:dyDescent="0.2">
      <c r="D14" s="132"/>
      <c r="E14" s="132"/>
      <c r="F14"/>
      <c r="H14"/>
    </row>
    <row r="15" spans="1:8" x14ac:dyDescent="0.2">
      <c r="D15" s="132"/>
      <c r="E15" s="132"/>
      <c r="F15"/>
      <c r="H15"/>
    </row>
    <row r="16" spans="1:8" x14ac:dyDescent="0.2">
      <c r="D16" s="132"/>
      <c r="E16" s="132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zoomScale="80" zoomScaleNormal="80" workbookViewId="0">
      <selection activeCell="N19" sqref="N1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52" t="s">
        <v>33</v>
      </c>
      <c r="E2" s="253"/>
      <c r="F2" s="254"/>
      <c r="G2" s="252" t="s">
        <v>88</v>
      </c>
      <c r="H2" s="253"/>
      <c r="I2" s="254"/>
      <c r="J2" s="252" t="s">
        <v>53</v>
      </c>
      <c r="K2" s="253"/>
      <c r="L2" s="254"/>
      <c r="M2" s="93"/>
      <c r="N2" s="35"/>
      <c r="O2" s="35"/>
      <c r="P2" s="93"/>
      <c r="Q2" s="93"/>
      <c r="R2" s="93"/>
      <c r="S2" s="93"/>
      <c r="T2" s="13" t="s">
        <v>0</v>
      </c>
      <c r="U2" s="50"/>
    </row>
    <row r="3" spans="1:21" x14ac:dyDescent="0.2">
      <c r="A3" s="30"/>
      <c r="B3" s="62"/>
      <c r="C3" s="217"/>
      <c r="D3" s="137" t="s">
        <v>54</v>
      </c>
      <c r="E3" s="199" t="s">
        <v>55</v>
      </c>
      <c r="F3" s="199" t="s">
        <v>90</v>
      </c>
      <c r="G3" s="137" t="s">
        <v>54</v>
      </c>
      <c r="H3" s="199" t="s">
        <v>55</v>
      </c>
      <c r="I3" s="199" t="s">
        <v>90</v>
      </c>
      <c r="J3" s="137" t="s">
        <v>54</v>
      </c>
      <c r="K3" s="199" t="s">
        <v>55</v>
      </c>
      <c r="L3" s="114" t="s">
        <v>90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15</v>
      </c>
      <c r="E5" s="215">
        <f>$D5</f>
        <v>15</v>
      </c>
      <c r="F5" s="246">
        <f>$D5</f>
        <v>15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91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10</v>
      </c>
      <c r="E6" s="215">
        <f>$D6</f>
        <v>10</v>
      </c>
      <c r="F6" s="215">
        <v>10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91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92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04">
        <v>11</v>
      </c>
      <c r="L8" s="142">
        <v>11</v>
      </c>
      <c r="M8" s="23"/>
      <c r="N8" s="23"/>
      <c r="O8" s="23"/>
      <c r="P8" s="21"/>
      <c r="Q8" s="21"/>
      <c r="R8" s="21"/>
      <c r="S8" s="21"/>
      <c r="T8" s="22" t="s">
        <v>92</v>
      </c>
      <c r="U8" s="197"/>
    </row>
    <row r="9" spans="1:21" s="8" customFormat="1" x14ac:dyDescent="0.2">
      <c r="A9" s="19" t="s">
        <v>50</v>
      </c>
      <c r="B9" s="20"/>
      <c r="C9" s="18"/>
      <c r="D9" s="108"/>
      <c r="E9" s="18"/>
      <c r="F9" s="18"/>
      <c r="G9" s="194">
        <v>52</v>
      </c>
      <c r="H9" s="200">
        <f>$G9</f>
        <v>52</v>
      </c>
      <c r="I9" s="200">
        <f>$G9</f>
        <v>52</v>
      </c>
      <c r="J9" s="147">
        <f>$G9</f>
        <v>52</v>
      </c>
      <c r="K9" s="200">
        <f>$G9</f>
        <v>52</v>
      </c>
      <c r="L9" s="146">
        <f>$G9</f>
        <v>52</v>
      </c>
      <c r="M9" s="23"/>
      <c r="N9" s="23"/>
      <c r="O9" s="23"/>
      <c r="P9" s="21"/>
      <c r="Q9" s="21"/>
      <c r="R9" s="21"/>
      <c r="S9" s="21"/>
      <c r="T9" s="195" t="s">
        <v>51</v>
      </c>
      <c r="U9" s="197"/>
    </row>
    <row r="10" spans="1:21" s="8" customFormat="1" x14ac:dyDescent="0.2">
      <c r="A10" s="19" t="s">
        <v>56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93</v>
      </c>
      <c r="U10" s="197"/>
    </row>
    <row r="11" spans="1:21" ht="13.5" thickBot="1" x14ac:dyDescent="0.25">
      <c r="A11" s="125" t="s">
        <v>96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52" t="s">
        <v>33</v>
      </c>
      <c r="E14" s="253"/>
      <c r="F14" s="254"/>
      <c r="G14" s="252" t="s">
        <v>88</v>
      </c>
      <c r="H14" s="253"/>
      <c r="I14" s="254"/>
      <c r="J14" s="252" t="s">
        <v>53</v>
      </c>
      <c r="K14" s="253"/>
      <c r="L14" s="254"/>
      <c r="M14" s="93"/>
      <c r="N14" s="35"/>
      <c r="O14" s="35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137" t="s">
        <v>54</v>
      </c>
      <c r="E15" s="199" t="s">
        <v>55</v>
      </c>
      <c r="F15" s="199" t="s">
        <v>90</v>
      </c>
      <c r="G15" s="137" t="s">
        <v>54</v>
      </c>
      <c r="H15" s="199" t="s">
        <v>55</v>
      </c>
      <c r="I15" s="199" t="s">
        <v>90</v>
      </c>
      <c r="J15" s="137" t="s">
        <v>54</v>
      </c>
      <c r="K15" s="199" t="s">
        <v>55</v>
      </c>
      <c r="L15" s="114" t="s">
        <v>90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0.15848931924611098</v>
      </c>
      <c r="E16" s="80">
        <f>(10^12)*(10^-3)*(E5/15)*10^(E7/10)</f>
        <v>0.15848931924611098</v>
      </c>
      <c r="F16" s="80">
        <f>(10^12)*(10^-3)*(F5/15)*10^(F7/10)</f>
        <v>0.15848931924611098</v>
      </c>
      <c r="G16" s="149">
        <f>(10^12)*(10^-3)*(D5/15)*10^((D7+G8)/10)</f>
        <v>1</v>
      </c>
      <c r="H16" s="80">
        <f>(10^12)*(10^-3)*(E5/15)*10^((E7+H8)/10)</f>
        <v>1</v>
      </c>
      <c r="I16" s="80">
        <f>(10^12)*(10^-3)*(F5/15)*10^((F7+I8)/10)</f>
        <v>1</v>
      </c>
      <c r="J16" s="149">
        <f>(10^12)*(10^-3)*(D5/15)*10^((D7+J8)/10)</f>
        <v>1.9952623149688722E-11</v>
      </c>
      <c r="K16" s="80">
        <f>(10^12)*(10^-3)*(E5/15)*10^((E7+K8)/10)</f>
        <v>1.9952623149688824</v>
      </c>
      <c r="L16" s="134">
        <f>(10^12)*(10^-3)*(F5/15)*10^((F7+L8)/10)</f>
        <v>1.9952623149688824</v>
      </c>
      <c r="M16" s="80"/>
      <c r="N16" s="31"/>
      <c r="O16" s="31"/>
      <c r="P16" s="31"/>
      <c r="Q16" s="31"/>
      <c r="R16" s="31"/>
      <c r="S16" s="31"/>
      <c r="T16" s="57" t="s">
        <v>57</v>
      </c>
      <c r="U16" s="50"/>
    </row>
    <row r="17" spans="1:23" x14ac:dyDescent="0.2">
      <c r="A17" s="32" t="s">
        <v>60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-3.3319561998842828</v>
      </c>
      <c r="I17" s="24">
        <f>10*LOG(I16/(F16+L16))</f>
        <v>-3.3319561998842828</v>
      </c>
      <c r="J17" s="153">
        <f>10*LOG(J16/(D16+G16))</f>
        <v>-107.63892034143382</v>
      </c>
      <c r="K17" s="24">
        <f>10*LOG(K16/(E16+H16))</f>
        <v>2.3610796585662115</v>
      </c>
      <c r="L17" s="124">
        <f>10*LOG(L16/(F16+I16))</f>
        <v>2.3610796585662115</v>
      </c>
      <c r="M17" s="24"/>
      <c r="N17" s="25"/>
      <c r="O17" s="25"/>
      <c r="P17" s="33"/>
      <c r="Q17" s="33"/>
      <c r="R17" s="33"/>
      <c r="S17" s="33"/>
      <c r="T17" s="22" t="s">
        <v>61</v>
      </c>
      <c r="U17" s="50"/>
    </row>
    <row r="18" spans="1:23" x14ac:dyDescent="0.2">
      <c r="A18" s="159" t="s">
        <v>63</v>
      </c>
      <c r="B18" s="20" t="s">
        <v>42</v>
      </c>
      <c r="C18" s="18"/>
      <c r="D18" s="108"/>
      <c r="E18" s="18"/>
      <c r="F18" s="18"/>
      <c r="G18" s="144">
        <f>$D7+G8+10*LOG(D5/15)</f>
        <v>-90</v>
      </c>
      <c r="H18" s="23">
        <f>E7+H8+10*LOG(E5/15)</f>
        <v>-90</v>
      </c>
      <c r="I18" s="23">
        <f>F7+I8+10*LOG(F5/15)</f>
        <v>-90</v>
      </c>
      <c r="J18" s="153">
        <f>D7+J8+10*LOG(D5/15)</f>
        <v>-197</v>
      </c>
      <c r="K18" s="23">
        <f>E7+K8+10*LOG(E5/15)</f>
        <v>-87</v>
      </c>
      <c r="L18" s="135">
        <f>F7+L8+10*LOG(F5/15)</f>
        <v>-87</v>
      </c>
      <c r="M18" s="24"/>
      <c r="N18" s="25"/>
      <c r="O18" s="25"/>
      <c r="P18" s="27"/>
      <c r="Q18" s="27"/>
      <c r="R18" s="27"/>
      <c r="S18" s="27"/>
      <c r="T18" s="66" t="s">
        <v>62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-61.409233761667167</v>
      </c>
      <c r="E19" s="33">
        <f>10*LOG((E16+H16+K16)*10^-9)+10*LOG(H9*12)</f>
        <v>-57.059879217486255</v>
      </c>
      <c r="F19" s="33">
        <f>10*LOG((F16+I16+L16)*10^-9)+10*LOG(I9*12)</f>
        <v>-57.059879217486255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245" t="s">
        <v>113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J18-G18-$C10</f>
        <v>-107</v>
      </c>
      <c r="K20" s="89">
        <f>K18-H18-$C10</f>
        <v>3</v>
      </c>
      <c r="L20" s="145">
        <f>L18-I18-$C10</f>
        <v>3</v>
      </c>
      <c r="M20" s="90"/>
      <c r="N20" s="90"/>
      <c r="O20" s="90"/>
      <c r="P20" s="86"/>
      <c r="Q20" s="86"/>
      <c r="R20" s="86"/>
      <c r="S20" s="86"/>
      <c r="T20" s="100" t="s">
        <v>87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63" t="s">
        <v>49</v>
      </c>
      <c r="E23" s="264"/>
      <c r="F23" s="264"/>
      <c r="G23" s="264"/>
      <c r="H23" s="264"/>
      <c r="I23" s="264"/>
      <c r="J23" s="264"/>
      <c r="K23" s="264"/>
      <c r="L23" s="265"/>
      <c r="M23" s="255" t="s">
        <v>30</v>
      </c>
      <c r="N23" s="256"/>
      <c r="O23" s="257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52" t="s">
        <v>33</v>
      </c>
      <c r="E24" s="253"/>
      <c r="F24" s="254"/>
      <c r="G24" s="252" t="s">
        <v>88</v>
      </c>
      <c r="H24" s="253"/>
      <c r="I24" s="254"/>
      <c r="J24" s="252" t="s">
        <v>53</v>
      </c>
      <c r="K24" s="253"/>
      <c r="L24" s="254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137" t="s">
        <v>54</v>
      </c>
      <c r="E25" s="199" t="s">
        <v>55</v>
      </c>
      <c r="F25" s="114" t="s">
        <v>90</v>
      </c>
      <c r="G25" s="137" t="s">
        <v>54</v>
      </c>
      <c r="H25" s="199" t="s">
        <v>55</v>
      </c>
      <c r="I25" s="114" t="s">
        <v>90</v>
      </c>
      <c r="J25" s="137" t="s">
        <v>54</v>
      </c>
      <c r="K25" s="199" t="s">
        <v>55</v>
      </c>
      <c r="L25" s="114" t="s">
        <v>90</v>
      </c>
      <c r="M25" s="137" t="s">
        <v>54</v>
      </c>
      <c r="N25" s="199" t="s">
        <v>55</v>
      </c>
      <c r="O25" s="114" t="s">
        <v>90</v>
      </c>
      <c r="P25" s="19"/>
      <c r="Q25" s="8"/>
      <c r="R25" s="8"/>
      <c r="S25" s="62"/>
      <c r="T25" s="115"/>
      <c r="U25" s="50"/>
    </row>
    <row r="26" spans="1:23" x14ac:dyDescent="0.2">
      <c r="A26" s="36" t="s">
        <v>114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115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117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58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2</v>
      </c>
      <c r="N30" s="163">
        <f>$M30</f>
        <v>2</v>
      </c>
      <c r="O30" s="88">
        <f>$M30</f>
        <v>2</v>
      </c>
      <c r="P30" s="87"/>
      <c r="Q30" s="163"/>
      <c r="R30" s="163"/>
      <c r="S30" s="88"/>
      <c r="T30" s="158" t="s">
        <v>59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63" t="s">
        <v>49</v>
      </c>
      <c r="E33" s="264"/>
      <c r="F33" s="264"/>
      <c r="G33" s="264"/>
      <c r="H33" s="264"/>
      <c r="I33" s="264"/>
      <c r="J33" s="264"/>
      <c r="K33" s="264"/>
      <c r="L33" s="264"/>
      <c r="M33" s="255" t="s">
        <v>30</v>
      </c>
      <c r="N33" s="256"/>
      <c r="O33" s="257"/>
      <c r="P33" s="258" t="s">
        <v>18</v>
      </c>
      <c r="Q33" s="259"/>
      <c r="R33" s="260"/>
      <c r="S33" s="117"/>
      <c r="T33" s="186" t="s">
        <v>0</v>
      </c>
      <c r="U33" s="50"/>
    </row>
    <row r="34" spans="1:21" x14ac:dyDescent="0.2">
      <c r="A34" s="30"/>
      <c r="B34" s="18"/>
      <c r="C34" s="108"/>
      <c r="D34" s="252" t="s">
        <v>33</v>
      </c>
      <c r="E34" s="261"/>
      <c r="F34" s="262"/>
      <c r="G34" s="252" t="s">
        <v>88</v>
      </c>
      <c r="H34" s="261"/>
      <c r="I34" s="262"/>
      <c r="J34" s="252" t="s">
        <v>53</v>
      </c>
      <c r="K34" s="261"/>
      <c r="L34" s="262"/>
      <c r="M34" s="156"/>
      <c r="N34" s="219"/>
      <c r="O34" s="133"/>
      <c r="P34" s="109"/>
      <c r="Q34" s="93"/>
      <c r="R34" s="117"/>
      <c r="S34" s="160"/>
      <c r="T34" s="15"/>
      <c r="U34" s="50"/>
    </row>
    <row r="35" spans="1:21" x14ac:dyDescent="0.2">
      <c r="A35" s="30"/>
      <c r="B35" s="18"/>
      <c r="C35" s="108"/>
      <c r="D35" s="137" t="s">
        <v>54</v>
      </c>
      <c r="E35" s="199" t="s">
        <v>55</v>
      </c>
      <c r="F35" s="114" t="s">
        <v>90</v>
      </c>
      <c r="G35" s="137" t="s">
        <v>54</v>
      </c>
      <c r="H35" s="199" t="s">
        <v>55</v>
      </c>
      <c r="I35" s="114" t="s">
        <v>90</v>
      </c>
      <c r="J35" s="137" t="s">
        <v>54</v>
      </c>
      <c r="K35" s="199" t="s">
        <v>55</v>
      </c>
      <c r="L35" s="114" t="s">
        <v>90</v>
      </c>
      <c r="M35" s="137" t="s">
        <v>54</v>
      </c>
      <c r="N35" s="199" t="s">
        <v>55</v>
      </c>
      <c r="O35" s="114" t="s">
        <v>90</v>
      </c>
      <c r="P35" s="137" t="s">
        <v>54</v>
      </c>
      <c r="Q35" s="199" t="s">
        <v>55</v>
      </c>
      <c r="R35" s="114" t="s">
        <v>90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104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0.92641244388242683</v>
      </c>
      <c r="L37" s="119">
        <f>L16/(F16+L16)</f>
        <v>0.92641244388242683</v>
      </c>
      <c r="M37" s="39"/>
      <c r="N37" s="202"/>
      <c r="O37" s="119"/>
      <c r="P37" s="51"/>
      <c r="Q37" s="207"/>
      <c r="R37" s="176"/>
      <c r="S37" s="119"/>
      <c r="T37" s="185" t="s">
        <v>84</v>
      </c>
      <c r="U37" s="50"/>
    </row>
    <row r="38" spans="1:21" x14ac:dyDescent="0.2">
      <c r="A38" s="40" t="s">
        <v>105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0.27792373316472802</v>
      </c>
      <c r="L38" s="119">
        <f>L$29*L37</f>
        <v>0.27792373316472802</v>
      </c>
      <c r="M38" s="39"/>
      <c r="N38" s="202"/>
      <c r="O38" s="119"/>
      <c r="P38" s="187">
        <f>SQRT(SUMSQ(D38,G38,J38))</f>
        <v>0.3</v>
      </c>
      <c r="Q38" s="227">
        <f>SQRT(SUMSQ(E38,H38,K38))</f>
        <v>0.40895183268475388</v>
      </c>
      <c r="R38" s="188">
        <f>SQRT(SUMSQ(F38,I38,L38))</f>
        <v>0.40895183268475388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106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107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64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84</v>
      </c>
      <c r="U45" s="50"/>
    </row>
    <row r="46" spans="1:21" x14ac:dyDescent="0.2">
      <c r="A46" s="40" t="s">
        <v>65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66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67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68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0.31708267358501491</v>
      </c>
      <c r="I53" s="119">
        <f>I16/(F16+I16+L16)</f>
        <v>0.31708267358501491</v>
      </c>
      <c r="J53" s="39">
        <f>J16/(D16+G16+J16)</f>
        <v>1.72229668568108E-11</v>
      </c>
      <c r="K53" s="202">
        <f>K16/(E16+H16+K16)</f>
        <v>0.63266310933375935</v>
      </c>
      <c r="L53" s="119">
        <f>L16/(F16+I16+L16)</f>
        <v>0.63266310933375935</v>
      </c>
      <c r="M53" s="39"/>
      <c r="N53" s="202"/>
      <c r="O53" s="119"/>
      <c r="P53" s="51"/>
      <c r="Q53" s="207"/>
      <c r="R53" s="176"/>
      <c r="S53" s="119"/>
      <c r="T53" s="185" t="s">
        <v>84</v>
      </c>
      <c r="U53" s="50"/>
    </row>
    <row r="54" spans="1:21" x14ac:dyDescent="0.2">
      <c r="A54" s="40" t="s">
        <v>69</v>
      </c>
      <c r="B54" s="38" t="s">
        <v>4</v>
      </c>
      <c r="C54" s="225"/>
      <c r="D54" s="242">
        <f>D$26*D53</f>
        <v>1.5</v>
      </c>
      <c r="E54" s="243">
        <f t="shared" ref="E54:F54" si="4">E$26*E53</f>
        <v>1.5</v>
      </c>
      <c r="F54" s="244">
        <f t="shared" si="4"/>
        <v>1.5</v>
      </c>
      <c r="G54" s="242">
        <f>G$28*G53</f>
        <v>0.25895793341457701</v>
      </c>
      <c r="H54" s="243">
        <f t="shared" ref="H54:I54" si="5">H$28*H53</f>
        <v>9.5124802075504472E-2</v>
      </c>
      <c r="I54" s="244">
        <f t="shared" si="5"/>
        <v>9.5124802075504472E-2</v>
      </c>
      <c r="J54" s="242">
        <f>J$28*J53</f>
        <v>5.1668900570432398E-12</v>
      </c>
      <c r="K54" s="243">
        <f t="shared" ref="K54:L54" si="6">K$28*K53</f>
        <v>0.1897989328001278</v>
      </c>
      <c r="L54" s="244">
        <f t="shared" si="6"/>
        <v>0.1897989328001278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1.5149496238693785</v>
      </c>
      <c r="R54" s="188">
        <f>SQRT(SUMSQ(F54,I54,L54))</f>
        <v>1.5149496238693785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108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109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2</v>
      </c>
      <c r="N58" s="202">
        <f>N$30*N57</f>
        <v>2</v>
      </c>
      <c r="O58" s="119">
        <f>O$30*O57</f>
        <v>2</v>
      </c>
      <c r="P58" s="187">
        <f>SQRT(SUMSQ(D58,G58,J58))+M58</f>
        <v>2.4242640687119286</v>
      </c>
      <c r="Q58" s="227">
        <f>SQRT(SUMSQ(E58,H58,K58))+N58</f>
        <v>2.4242640687119286</v>
      </c>
      <c r="R58" s="188">
        <f>SQRT(SUMSQ(F58,I58,L58))+O58</f>
        <v>2.4242640687119286</v>
      </c>
      <c r="S58" s="120"/>
      <c r="T58" s="77" t="s">
        <v>70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97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41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69"/>
      <c r="C67" s="216" t="s">
        <v>36</v>
      </c>
      <c r="D67" s="252" t="s">
        <v>33</v>
      </c>
      <c r="E67" s="261"/>
      <c r="F67" s="262"/>
      <c r="G67" s="252" t="s">
        <v>88</v>
      </c>
      <c r="H67" s="261"/>
      <c r="I67" s="262"/>
      <c r="J67" s="252" t="s">
        <v>53</v>
      </c>
      <c r="K67" s="261"/>
      <c r="L67" s="262"/>
      <c r="M67" s="93"/>
      <c r="N67" s="35"/>
      <c r="O67" s="35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137" t="s">
        <v>54</v>
      </c>
      <c r="E68" s="199" t="s">
        <v>55</v>
      </c>
      <c r="F68" s="114" t="s">
        <v>90</v>
      </c>
      <c r="G68" s="137" t="s">
        <v>54</v>
      </c>
      <c r="H68" s="199" t="s">
        <v>55</v>
      </c>
      <c r="I68" s="114" t="s">
        <v>90</v>
      </c>
      <c r="J68" s="137" t="s">
        <v>54</v>
      </c>
      <c r="K68" s="199" t="s">
        <v>55</v>
      </c>
      <c r="L68" s="114" t="s">
        <v>90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3">
        <f t="shared" si="8"/>
        <v>11</v>
      </c>
      <c r="L71" s="135">
        <f t="shared" si="8"/>
        <v>11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56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141">
        <v>-1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</v>
      </c>
      <c r="L74" s="142">
        <v>-1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-1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10</v>
      </c>
      <c r="L75" s="169">
        <f t="shared" si="9"/>
        <v>10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0.15848931924611098</v>
      </c>
      <c r="E78" s="80">
        <f>(10^12)*(10^-3)*(E5/15)*10^(E75/10)</f>
        <v>0.15848931924611098</v>
      </c>
      <c r="F78" s="134">
        <f>(10^12)*(10^-3)*(F5/15)*10^(F75/10)</f>
        <v>0.15848931924611098</v>
      </c>
      <c r="G78" s="149">
        <f>(10^12)*(10^-3)*(D5/15)*10^((D75+G75)/10)</f>
        <v>1</v>
      </c>
      <c r="H78" s="80">
        <f>(10^12)*(10^-3)*(E5/15)*10^((E75+H75)/10)</f>
        <v>1</v>
      </c>
      <c r="I78" s="134">
        <f>(10^12)*(10^-3)*(F5/15)*10^((F75+I75)/10)</f>
        <v>1</v>
      </c>
      <c r="J78" s="149">
        <f>(10^12)*(10^-3)*(D5/15)*10^((D75+J75)/10)</f>
        <v>1.9952623149688722E-11</v>
      </c>
      <c r="K78" s="80">
        <f>(10^12)*(10^-3)*(E5/15)*10^((E75+K75)/10)</f>
        <v>1.584893192461106</v>
      </c>
      <c r="L78" s="134">
        <f>(10^12)*(10^-3)*(F5/15)*10^((F75+L75)/10)</f>
        <v>1.584893192461106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60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-2.413926851582231</v>
      </c>
      <c r="I79" s="173">
        <f>10*LOG10(I78/(F78+L78))</f>
        <v>-2.413926851582231</v>
      </c>
      <c r="J79" s="175">
        <f>10*LOG10(J78/(D78+G78))</f>
        <v>-107.63892034143382</v>
      </c>
      <c r="K79" s="34">
        <f>10*LOG10(K78/(E78+H78))</f>
        <v>1.3610796585661846</v>
      </c>
      <c r="L79" s="173">
        <f>10*LOG10(L78/(F78+I78))</f>
        <v>1.3610796585661846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63</v>
      </c>
      <c r="B80" s="20" t="s">
        <v>42</v>
      </c>
      <c r="C80" s="18"/>
      <c r="D80" s="108"/>
      <c r="E80" s="18"/>
      <c r="F80" s="20"/>
      <c r="G80" s="172">
        <f>D75+G75+10*LOG(D5/15)</f>
        <v>-90</v>
      </c>
      <c r="H80" s="34">
        <f>E75+H75+10*LOG(E5/15)</f>
        <v>-90</v>
      </c>
      <c r="I80" s="173">
        <f>F75+I75+10*LOG(F5/15)</f>
        <v>-90</v>
      </c>
      <c r="J80" s="175">
        <f>D75+J75+10*LOG(D5/15)</f>
        <v>-197</v>
      </c>
      <c r="K80" s="34">
        <f>E75+K75+10*LOG(E5/15)</f>
        <v>-88</v>
      </c>
      <c r="L80" s="173">
        <f>F75+L75+10*LOG(F5/15)</f>
        <v>-88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-61.409233761667167</v>
      </c>
      <c r="E81" s="211">
        <f>10*LOG((E78+H78+K78)*10^-9)+10*LOG(H9*12)</f>
        <v>-57.665290445133152</v>
      </c>
      <c r="F81" s="171">
        <f>10*LOG((F78+I78+L78)*10^-9)+10*LOG(I9*12)</f>
        <v>-57.665290445133152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113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K80-H80-C75</f>
        <v>3</v>
      </c>
      <c r="L82" s="145">
        <f>L80-I80-C75</f>
        <v>3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52" t="s">
        <v>33</v>
      </c>
      <c r="E85" s="261"/>
      <c r="F85" s="262"/>
      <c r="G85" s="252" t="s">
        <v>88</v>
      </c>
      <c r="H85" s="261"/>
      <c r="I85" s="262"/>
      <c r="J85" s="252" t="s">
        <v>53</v>
      </c>
      <c r="K85" s="261"/>
      <c r="L85" s="262"/>
      <c r="M85" s="109"/>
      <c r="N85" s="35"/>
      <c r="O85" s="69"/>
      <c r="P85" s="266" t="s">
        <v>18</v>
      </c>
      <c r="Q85" s="267"/>
      <c r="R85" s="268"/>
      <c r="S85" s="117" t="s">
        <v>86</v>
      </c>
      <c r="T85" s="13" t="s">
        <v>85</v>
      </c>
    </row>
    <row r="86" spans="1:21" x14ac:dyDescent="0.2">
      <c r="A86" s="30"/>
      <c r="B86" s="18"/>
      <c r="C86" s="108"/>
      <c r="D86" s="137" t="s">
        <v>54</v>
      </c>
      <c r="E86" s="199" t="s">
        <v>55</v>
      </c>
      <c r="F86" s="114" t="s">
        <v>90</v>
      </c>
      <c r="G86" s="137" t="s">
        <v>54</v>
      </c>
      <c r="H86" s="199" t="s">
        <v>55</v>
      </c>
      <c r="I86" s="114" t="s">
        <v>90</v>
      </c>
      <c r="J86" s="137" t="s">
        <v>54</v>
      </c>
      <c r="K86" s="199" t="s">
        <v>55</v>
      </c>
      <c r="L86" s="114" t="s">
        <v>90</v>
      </c>
      <c r="M86" s="16"/>
      <c r="N86" s="138"/>
      <c r="O86" s="15"/>
      <c r="P86" s="137" t="s">
        <v>54</v>
      </c>
      <c r="Q86" s="199" t="s">
        <v>55</v>
      </c>
      <c r="R86" s="114" t="s">
        <v>90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99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-2.8228786842669846</v>
      </c>
      <c r="I88" s="181">
        <f>I89-R89</f>
        <v>-2.8228786842669846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83</v>
      </c>
    </row>
    <row r="89" spans="1:21" x14ac:dyDescent="0.2">
      <c r="A89" s="40" t="s">
        <v>98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-2.413926851582231</v>
      </c>
      <c r="I89" s="207">
        <f>I79</f>
        <v>-2.413926851582231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0.40895183268475388</v>
      </c>
      <c r="R89" s="188">
        <f>R38</f>
        <v>0.40895183268475388</v>
      </c>
      <c r="S89" s="188"/>
      <c r="T89" s="22"/>
    </row>
    <row r="90" spans="1:21" x14ac:dyDescent="0.2">
      <c r="A90" s="37" t="s">
        <v>100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-2.0049750188974773</v>
      </c>
      <c r="I90" s="207">
        <f>I89+R89</f>
        <v>-2.0049750188974773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101</v>
      </c>
      <c r="B92" s="98" t="s">
        <v>42</v>
      </c>
      <c r="C92" s="225"/>
      <c r="D92" s="52"/>
      <c r="E92" s="212"/>
      <c r="F92" s="178"/>
      <c r="G92" s="97">
        <f>G93-P93</f>
        <v>-91.529705854077832</v>
      </c>
      <c r="H92" s="206">
        <f>H93-Q93</f>
        <v>-91.529705854077832</v>
      </c>
      <c r="I92" s="181">
        <f>I93-R93</f>
        <v>-91.529705854077832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v>-123.5</v>
      </c>
      <c r="T92" s="196" t="s">
        <v>48</v>
      </c>
    </row>
    <row r="93" spans="1:21" x14ac:dyDescent="0.2">
      <c r="A93" s="40" t="s">
        <v>102</v>
      </c>
      <c r="B93" s="98" t="s">
        <v>42</v>
      </c>
      <c r="C93" s="225"/>
      <c r="D93" s="52"/>
      <c r="E93" s="212"/>
      <c r="F93" s="178"/>
      <c r="G93" s="102">
        <f>G80</f>
        <v>-90</v>
      </c>
      <c r="H93" s="209">
        <f>H80</f>
        <v>-90</v>
      </c>
      <c r="I93" s="209">
        <f>I80</f>
        <v>-90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103</v>
      </c>
      <c r="B94" s="98" t="s">
        <v>42</v>
      </c>
      <c r="C94" s="225"/>
      <c r="D94" s="52"/>
      <c r="E94" s="212"/>
      <c r="F94" s="178"/>
      <c r="G94" s="51">
        <f>G93+P93</f>
        <v>-88.470294145922168</v>
      </c>
      <c r="H94" s="207">
        <f>H93+Q93</f>
        <v>-88.470294145922168</v>
      </c>
      <c r="I94" s="207">
        <f>I93+R93</f>
        <v>-88.470294145922168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71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0.96477269259074483</v>
      </c>
      <c r="L96" s="181">
        <f>L97-R97</f>
        <v>0.96477269259074483</v>
      </c>
      <c r="M96" s="51"/>
      <c r="N96" s="207"/>
      <c r="O96" s="176"/>
      <c r="P96" s="51"/>
      <c r="Q96" s="207"/>
      <c r="R96" s="176"/>
      <c r="S96" s="230">
        <v>-3</v>
      </c>
      <c r="T96" s="122" t="s">
        <v>83</v>
      </c>
    </row>
    <row r="97" spans="1:20" s="50" customFormat="1" x14ac:dyDescent="0.2">
      <c r="A97" s="40" t="s">
        <v>72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1.3610796585661846</v>
      </c>
      <c r="L97" s="182">
        <f>L79</f>
        <v>1.3610796585661846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73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1.7573866245416245</v>
      </c>
      <c r="L98" s="176">
        <f>L97+R97</f>
        <v>1.7573866245416245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74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-89.529705854077832</v>
      </c>
      <c r="L100" s="181">
        <f>L101-R101</f>
        <v>-89.529705854077832</v>
      </c>
      <c r="M100" s="51"/>
      <c r="N100" s="207"/>
      <c r="O100" s="176"/>
      <c r="P100" s="189"/>
      <c r="Q100" s="232"/>
      <c r="R100" s="190"/>
      <c r="S100" s="231">
        <v>-123.5</v>
      </c>
      <c r="T100" s="196" t="s">
        <v>48</v>
      </c>
    </row>
    <row r="101" spans="1:20" s="50" customFormat="1" x14ac:dyDescent="0.2">
      <c r="A101" s="40" t="s">
        <v>75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-88</v>
      </c>
      <c r="L101" s="182">
        <f>L80</f>
        <v>-88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76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-86.470294145922168</v>
      </c>
      <c r="L102" s="176">
        <f>L101+R101</f>
        <v>-86.470294145922168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77</v>
      </c>
      <c r="B104" s="98" t="s">
        <v>43</v>
      </c>
      <c r="C104" s="229"/>
      <c r="D104" s="97">
        <f>D105-P105</f>
        <v>-62.931422715535362</v>
      </c>
      <c r="E104" s="206">
        <f>E105-Q105</f>
        <v>-59.180240069002529</v>
      </c>
      <c r="F104" s="206">
        <f>F105-R105</f>
        <v>-59.180240069002529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-117.5+10*LOG(G9*12)</f>
        <v>-89.548154103175762</v>
      </c>
      <c r="T104" s="196" t="s">
        <v>81</v>
      </c>
    </row>
    <row r="105" spans="1:20" s="50" customFormat="1" x14ac:dyDescent="0.2">
      <c r="A105" s="40" t="s">
        <v>78</v>
      </c>
      <c r="B105" s="98" t="s">
        <v>43</v>
      </c>
      <c r="C105" s="229"/>
      <c r="D105" s="51">
        <f>D81</f>
        <v>-61.409233761667167</v>
      </c>
      <c r="E105" s="207">
        <f>E81</f>
        <v>-57.665290445133152</v>
      </c>
      <c r="F105" s="207">
        <f>F81</f>
        <v>-57.665290445133152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1.5149496238693785</v>
      </c>
      <c r="R105" s="188">
        <f>R54</f>
        <v>1.5149496238693785</v>
      </c>
      <c r="S105" s="188"/>
      <c r="T105" s="55"/>
    </row>
    <row r="106" spans="1:20" s="50" customFormat="1" x14ac:dyDescent="0.2">
      <c r="A106" s="37" t="s">
        <v>79</v>
      </c>
      <c r="B106" s="98" t="s">
        <v>43</v>
      </c>
      <c r="C106" s="229"/>
      <c r="D106" s="97">
        <f>D105+P105</f>
        <v>-59.887044807798972</v>
      </c>
      <c r="E106" s="206">
        <f>E105+Q105</f>
        <v>-56.150340821263775</v>
      </c>
      <c r="F106" s="206">
        <f>F105+R105</f>
        <v>-56.150340821263775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80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110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0.57573593128807143</v>
      </c>
      <c r="L108" s="181">
        <f>L109-R109</f>
        <v>0.57573593128807143</v>
      </c>
      <c r="M108" s="51"/>
      <c r="N108" s="207"/>
      <c r="O108" s="176"/>
      <c r="P108" s="189"/>
      <c r="Q108" s="232"/>
      <c r="R108" s="190"/>
      <c r="S108" s="230">
        <v>0</v>
      </c>
      <c r="T108" s="122" t="s">
        <v>82</v>
      </c>
    </row>
    <row r="109" spans="1:20" s="50" customFormat="1" x14ac:dyDescent="0.2">
      <c r="A109" s="40" t="s">
        <v>111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3</v>
      </c>
      <c r="L109" s="176">
        <f>L82</f>
        <v>3</v>
      </c>
      <c r="M109" s="51"/>
      <c r="N109" s="207"/>
      <c r="O109" s="176"/>
      <c r="P109" s="187">
        <f>P58</f>
        <v>2.4242640687119286</v>
      </c>
      <c r="Q109" s="227">
        <f>Q58</f>
        <v>2.4242640687119286</v>
      </c>
      <c r="R109" s="188">
        <f>R58</f>
        <v>2.4242640687119286</v>
      </c>
      <c r="S109" s="188"/>
      <c r="T109" s="60"/>
    </row>
    <row r="110" spans="1:20" s="50" customFormat="1" x14ac:dyDescent="0.2">
      <c r="A110" s="37" t="s">
        <v>112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5.4242640687119286</v>
      </c>
      <c r="L110" s="182">
        <f>L109+R109</f>
        <v>5.4242640687119286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85:F85"/>
    <mergeCell ref="G85:I85"/>
    <mergeCell ref="J85:L85"/>
    <mergeCell ref="P85:R85"/>
    <mergeCell ref="M33:O33"/>
    <mergeCell ref="M23:O23"/>
    <mergeCell ref="P33:R33"/>
    <mergeCell ref="D67:F67"/>
    <mergeCell ref="G67:I67"/>
    <mergeCell ref="J67:L67"/>
    <mergeCell ref="D23:L23"/>
    <mergeCell ref="D34:F34"/>
    <mergeCell ref="G34:I34"/>
    <mergeCell ref="J34:L34"/>
    <mergeCell ref="D33:L33"/>
    <mergeCell ref="D24:F24"/>
    <mergeCell ref="G24:I24"/>
    <mergeCell ref="J24:L24"/>
    <mergeCell ref="D2:F2"/>
    <mergeCell ref="G2:I2"/>
    <mergeCell ref="J2:L2"/>
    <mergeCell ref="D14:F14"/>
    <mergeCell ref="G14:I14"/>
    <mergeCell ref="J14:L14"/>
  </mergeCells>
  <phoneticPr fontId="22" type="noConversion"/>
  <conditionalFormatting sqref="T112">
    <cfRule type="cellIs" dxfId="35" priority="26" stopIfTrue="1" operator="equal">
      <formula>"Yes"</formula>
    </cfRule>
    <cfRule type="cellIs" dxfId="34" priority="27" stopIfTrue="1" operator="notEqual">
      <formula>"Yes"</formula>
    </cfRule>
  </conditionalFormatting>
  <conditionalFormatting sqref="K96">
    <cfRule type="cellIs" dxfId="33" priority="17" stopIfTrue="1" operator="lessThan">
      <formula>$S96</formula>
    </cfRule>
  </conditionalFormatting>
  <conditionalFormatting sqref="K100">
    <cfRule type="cellIs" dxfId="32" priority="16" stopIfTrue="1" operator="lessThan">
      <formula>S100</formula>
    </cfRule>
  </conditionalFormatting>
  <conditionalFormatting sqref="D104:F104">
    <cfRule type="cellIs" dxfId="31" priority="15" stopIfTrue="1" operator="lessThan">
      <formula>$S$104</formula>
    </cfRule>
  </conditionalFormatting>
  <conditionalFormatting sqref="D106:F106">
    <cfRule type="cellIs" dxfId="30" priority="14" stopIfTrue="1" operator="greaterThan">
      <formula>S106</formula>
    </cfRule>
  </conditionalFormatting>
  <conditionalFormatting sqref="K108">
    <cfRule type="cellIs" dxfId="29" priority="13" stopIfTrue="1" operator="lessThan">
      <formula>S108</formula>
    </cfRule>
  </conditionalFormatting>
  <conditionalFormatting sqref="L96">
    <cfRule type="cellIs" dxfId="28" priority="5" stopIfTrue="1" operator="lessThan">
      <formula>$S96</formula>
    </cfRule>
  </conditionalFormatting>
  <conditionalFormatting sqref="L100">
    <cfRule type="cellIs" dxfId="27" priority="4" stopIfTrue="1" operator="lessThan">
      <formula>$S100</formula>
    </cfRule>
  </conditionalFormatting>
  <conditionalFormatting sqref="L108">
    <cfRule type="cellIs" dxfId="26" priority="3" stopIfTrue="1" operator="lessThan">
      <formula>$S108</formula>
    </cfRule>
  </conditionalFormatting>
  <conditionalFormatting sqref="G92:I92">
    <cfRule type="cellIs" dxfId="25" priority="1" stopIfTrue="1" operator="lessThan">
      <formula>$S92</formula>
    </cfRule>
  </conditionalFormatting>
  <conditionalFormatting sqref="G88:I88">
    <cfRule type="cellIs" dxfId="24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65689-ADD8-47E8-975B-88CAF7C3EB24}">
  <dimension ref="A1:W112"/>
  <sheetViews>
    <sheetView zoomScale="80" zoomScaleNormal="80" workbookViewId="0">
      <selection activeCell="H6" sqref="H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52" t="s">
        <v>33</v>
      </c>
      <c r="E2" s="253"/>
      <c r="F2" s="254"/>
      <c r="G2" s="252" t="s">
        <v>88</v>
      </c>
      <c r="H2" s="253"/>
      <c r="I2" s="254"/>
      <c r="J2" s="252" t="s">
        <v>53</v>
      </c>
      <c r="K2" s="253"/>
      <c r="L2" s="254"/>
      <c r="M2" s="239"/>
      <c r="N2" s="236"/>
      <c r="O2" s="236"/>
      <c r="P2" s="239"/>
      <c r="Q2" s="239"/>
      <c r="R2" s="239"/>
      <c r="S2" s="239"/>
      <c r="T2" s="13" t="s">
        <v>0</v>
      </c>
      <c r="U2" s="50"/>
    </row>
    <row r="3" spans="1:21" x14ac:dyDescent="0.2">
      <c r="A3" s="30"/>
      <c r="B3" s="62"/>
      <c r="C3" s="217"/>
      <c r="D3" s="235" t="s">
        <v>54</v>
      </c>
      <c r="E3" s="199" t="s">
        <v>55</v>
      </c>
      <c r="F3" s="199" t="s">
        <v>90</v>
      </c>
      <c r="G3" s="235" t="s">
        <v>54</v>
      </c>
      <c r="H3" s="199" t="s">
        <v>55</v>
      </c>
      <c r="I3" s="199" t="s">
        <v>90</v>
      </c>
      <c r="J3" s="235" t="s">
        <v>54</v>
      </c>
      <c r="K3" s="199" t="s">
        <v>55</v>
      </c>
      <c r="L3" s="114" t="s">
        <v>90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30</v>
      </c>
      <c r="E5" s="215">
        <f>$D5</f>
        <v>30</v>
      </c>
      <c r="F5" s="215">
        <f>$D5</f>
        <v>30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91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40</v>
      </c>
      <c r="E6" s="215">
        <f>$D6</f>
        <v>40</v>
      </c>
      <c r="F6" s="215">
        <f>$D6</f>
        <v>40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91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92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04">
        <v>11</v>
      </c>
      <c r="L8" s="142">
        <v>11</v>
      </c>
      <c r="M8" s="23"/>
      <c r="N8" s="23"/>
      <c r="O8" s="23"/>
      <c r="P8" s="21"/>
      <c r="Q8" s="21"/>
      <c r="R8" s="21"/>
      <c r="S8" s="21"/>
      <c r="T8" s="22" t="s">
        <v>92</v>
      </c>
      <c r="U8" s="197"/>
    </row>
    <row r="9" spans="1:21" s="8" customFormat="1" x14ac:dyDescent="0.2">
      <c r="A9" s="19" t="s">
        <v>50</v>
      </c>
      <c r="B9" s="20"/>
      <c r="C9" s="18"/>
      <c r="D9" s="108"/>
      <c r="E9" s="18"/>
      <c r="F9" s="18"/>
      <c r="G9" s="194">
        <v>106</v>
      </c>
      <c r="H9" s="200">
        <f>$G9</f>
        <v>106</v>
      </c>
      <c r="I9" s="200">
        <f>$G9</f>
        <v>106</v>
      </c>
      <c r="J9" s="147">
        <f>$G9</f>
        <v>106</v>
      </c>
      <c r="K9" s="200">
        <f>$G9</f>
        <v>106</v>
      </c>
      <c r="L9" s="146">
        <f>$G9</f>
        <v>106</v>
      </c>
      <c r="M9" s="23"/>
      <c r="N9" s="23"/>
      <c r="O9" s="23"/>
      <c r="P9" s="21"/>
      <c r="Q9" s="21"/>
      <c r="R9" s="21"/>
      <c r="S9" s="21"/>
      <c r="T9" s="195" t="s">
        <v>118</v>
      </c>
      <c r="U9" s="197"/>
    </row>
    <row r="10" spans="1:21" s="8" customFormat="1" x14ac:dyDescent="0.2">
      <c r="A10" s="19" t="s">
        <v>56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93</v>
      </c>
      <c r="U10" s="197"/>
    </row>
    <row r="11" spans="1:21" ht="13.5" thickBot="1" x14ac:dyDescent="0.25">
      <c r="A11" s="125" t="s">
        <v>96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52" t="s">
        <v>33</v>
      </c>
      <c r="E14" s="253"/>
      <c r="F14" s="254"/>
      <c r="G14" s="252" t="s">
        <v>88</v>
      </c>
      <c r="H14" s="253"/>
      <c r="I14" s="254"/>
      <c r="J14" s="252" t="s">
        <v>53</v>
      </c>
      <c r="K14" s="253"/>
      <c r="L14" s="254"/>
      <c r="M14" s="239"/>
      <c r="N14" s="236"/>
      <c r="O14" s="236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235" t="s">
        <v>54</v>
      </c>
      <c r="E15" s="199" t="s">
        <v>55</v>
      </c>
      <c r="F15" s="199" t="s">
        <v>90</v>
      </c>
      <c r="G15" s="235" t="s">
        <v>54</v>
      </c>
      <c r="H15" s="199" t="s">
        <v>55</v>
      </c>
      <c r="I15" s="199" t="s">
        <v>90</v>
      </c>
      <c r="J15" s="235" t="s">
        <v>54</v>
      </c>
      <c r="K15" s="199" t="s">
        <v>55</v>
      </c>
      <c r="L15" s="114" t="s">
        <v>90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149">
        <f>(10^12)*(10^-3)*(D5/15)*10^((D7+G8)/10)</f>
        <v>2</v>
      </c>
      <c r="H16" s="80">
        <f>(10^12)*(10^-3)*(E5/15)*10^((E7+H8)/10)</f>
        <v>2</v>
      </c>
      <c r="I16" s="80">
        <f>(10^12)*(10^-3)*(F5/15)*10^((F7+I8)/10)</f>
        <v>2</v>
      </c>
      <c r="J16" s="149">
        <f>(10^12)*(10^-3)*(D5/15)*10^((D7+J8)/10)</f>
        <v>3.9905246299377443E-11</v>
      </c>
      <c r="K16" s="80">
        <f>(10^12)*(10^-3)*(E5/15)*10^((E7+K8)/10)</f>
        <v>3.9905246299377648</v>
      </c>
      <c r="L16" s="134">
        <f>(10^12)*(10^-3)*(F5/15)*10^((F7+L8)/10)</f>
        <v>3.9905246299377648</v>
      </c>
      <c r="M16" s="80"/>
      <c r="N16" s="31"/>
      <c r="O16" s="31"/>
      <c r="P16" s="31"/>
      <c r="Q16" s="31"/>
      <c r="R16" s="31"/>
      <c r="S16" s="31"/>
      <c r="T16" s="57" t="s">
        <v>57</v>
      </c>
      <c r="U16" s="50"/>
    </row>
    <row r="17" spans="1:23" x14ac:dyDescent="0.2">
      <c r="A17" s="32" t="s">
        <v>60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-3.3319561998842828</v>
      </c>
      <c r="I17" s="24">
        <f>10*LOG(I16/(F16+L16))</f>
        <v>-3.3319561998842828</v>
      </c>
      <c r="J17" s="153">
        <f>10*LOG(J16/(D16+G16))</f>
        <v>-107.63892034143382</v>
      </c>
      <c r="K17" s="24">
        <f>10*LOG(K16/(E16+H16))</f>
        <v>2.3610796585662115</v>
      </c>
      <c r="L17" s="124">
        <f>10*LOG(L16/(F16+I16))</f>
        <v>2.3610796585662115</v>
      </c>
      <c r="M17" s="24"/>
      <c r="N17" s="25"/>
      <c r="O17" s="25"/>
      <c r="P17" s="33"/>
      <c r="Q17" s="33"/>
      <c r="R17" s="33"/>
      <c r="S17" s="33"/>
      <c r="T17" s="22" t="s">
        <v>61</v>
      </c>
      <c r="U17" s="50"/>
    </row>
    <row r="18" spans="1:23" x14ac:dyDescent="0.2">
      <c r="A18" s="159" t="s">
        <v>63</v>
      </c>
      <c r="B18" s="20" t="s">
        <v>42</v>
      </c>
      <c r="C18" s="18"/>
      <c r="D18" s="108"/>
      <c r="E18" s="18"/>
      <c r="F18" s="18"/>
      <c r="G18" s="144">
        <f>$D7+G8+10*LOG(D5/15)</f>
        <v>-86.989700043360187</v>
      </c>
      <c r="H18" s="23">
        <f>E7+H8+10*LOG(E5/15)</f>
        <v>-86.989700043360187</v>
      </c>
      <c r="I18" s="23">
        <f>F7+I8+10*LOG(F5/15)</f>
        <v>-86.989700043360187</v>
      </c>
      <c r="J18" s="153">
        <f>D7+J8+10*LOG(D5/15)</f>
        <v>-193.98970004336019</v>
      </c>
      <c r="K18" s="23">
        <f>E7+K8+10*LOG(E5/15)</f>
        <v>-83.989700043360187</v>
      </c>
      <c r="L18" s="135">
        <f>F7+L8+10*LOG(F5/15)</f>
        <v>-83.989700043360187</v>
      </c>
      <c r="M18" s="24"/>
      <c r="N18" s="25"/>
      <c r="O18" s="25"/>
      <c r="P18" s="27"/>
      <c r="Q18" s="27"/>
      <c r="R18" s="27"/>
      <c r="S18" s="27"/>
      <c r="T18" s="66" t="s">
        <v>62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-55.305908588727647</v>
      </c>
      <c r="E19" s="33">
        <f>10*LOG((E16+H16+K16)*10^-9)+10*LOG(H9*12)</f>
        <v>-50.956554044546735</v>
      </c>
      <c r="F19" s="33">
        <f>10*LOG((F16+I16+L16)*10^-9)+10*LOG(I9*12)</f>
        <v>-50.956554044546735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129" t="s">
        <v>113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J18-G18-$C10</f>
        <v>-107</v>
      </c>
      <c r="K20" s="89">
        <f>K18-H18-$C10</f>
        <v>3</v>
      </c>
      <c r="L20" s="145">
        <f>L18-I18-$C10</f>
        <v>3</v>
      </c>
      <c r="M20" s="90"/>
      <c r="N20" s="90"/>
      <c r="O20" s="90"/>
      <c r="P20" s="86"/>
      <c r="Q20" s="86"/>
      <c r="R20" s="86"/>
      <c r="S20" s="86"/>
      <c r="T20" s="100" t="s">
        <v>87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63" t="s">
        <v>49</v>
      </c>
      <c r="E23" s="264"/>
      <c r="F23" s="264"/>
      <c r="G23" s="264"/>
      <c r="H23" s="264"/>
      <c r="I23" s="264"/>
      <c r="J23" s="264"/>
      <c r="K23" s="264"/>
      <c r="L23" s="265"/>
      <c r="M23" s="255" t="s">
        <v>30</v>
      </c>
      <c r="N23" s="256"/>
      <c r="O23" s="257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52" t="s">
        <v>33</v>
      </c>
      <c r="E24" s="253"/>
      <c r="F24" s="254"/>
      <c r="G24" s="252" t="s">
        <v>88</v>
      </c>
      <c r="H24" s="253"/>
      <c r="I24" s="254"/>
      <c r="J24" s="252" t="s">
        <v>53</v>
      </c>
      <c r="K24" s="253"/>
      <c r="L24" s="254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235" t="s">
        <v>54</v>
      </c>
      <c r="E25" s="199" t="s">
        <v>55</v>
      </c>
      <c r="F25" s="114" t="s">
        <v>90</v>
      </c>
      <c r="G25" s="235" t="s">
        <v>54</v>
      </c>
      <c r="H25" s="199" t="s">
        <v>55</v>
      </c>
      <c r="I25" s="114" t="s">
        <v>90</v>
      </c>
      <c r="J25" s="235" t="s">
        <v>54</v>
      </c>
      <c r="K25" s="199" t="s">
        <v>55</v>
      </c>
      <c r="L25" s="114" t="s">
        <v>90</v>
      </c>
      <c r="M25" s="235" t="s">
        <v>54</v>
      </c>
      <c r="N25" s="199" t="s">
        <v>55</v>
      </c>
      <c r="O25" s="114" t="s">
        <v>90</v>
      </c>
      <c r="P25" s="19"/>
      <c r="Q25" s="8"/>
      <c r="R25" s="8"/>
      <c r="S25" s="62"/>
      <c r="T25" s="115"/>
      <c r="U25" s="50"/>
    </row>
    <row r="26" spans="1:23" x14ac:dyDescent="0.2">
      <c r="A26" s="36" t="s">
        <v>114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115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117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58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2</v>
      </c>
      <c r="N30" s="163">
        <f>$M30</f>
        <v>2</v>
      </c>
      <c r="O30" s="88">
        <f>$M30</f>
        <v>2</v>
      </c>
      <c r="P30" s="87"/>
      <c r="Q30" s="163"/>
      <c r="R30" s="163"/>
      <c r="S30" s="88"/>
      <c r="T30" s="158" t="s">
        <v>59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63" t="s">
        <v>49</v>
      </c>
      <c r="E33" s="264"/>
      <c r="F33" s="264"/>
      <c r="G33" s="264"/>
      <c r="H33" s="264"/>
      <c r="I33" s="264"/>
      <c r="J33" s="264"/>
      <c r="K33" s="264"/>
      <c r="L33" s="264"/>
      <c r="M33" s="255" t="s">
        <v>30</v>
      </c>
      <c r="N33" s="256"/>
      <c r="O33" s="257"/>
      <c r="P33" s="258" t="s">
        <v>18</v>
      </c>
      <c r="Q33" s="259"/>
      <c r="R33" s="260"/>
      <c r="S33" s="240"/>
      <c r="T33" s="186" t="s">
        <v>0</v>
      </c>
      <c r="U33" s="50"/>
    </row>
    <row r="34" spans="1:21" x14ac:dyDescent="0.2">
      <c r="A34" s="30"/>
      <c r="B34" s="18"/>
      <c r="C34" s="108"/>
      <c r="D34" s="252" t="s">
        <v>33</v>
      </c>
      <c r="E34" s="261"/>
      <c r="F34" s="262"/>
      <c r="G34" s="252" t="s">
        <v>88</v>
      </c>
      <c r="H34" s="261"/>
      <c r="I34" s="262"/>
      <c r="J34" s="252" t="s">
        <v>53</v>
      </c>
      <c r="K34" s="261"/>
      <c r="L34" s="262"/>
      <c r="M34" s="156"/>
      <c r="N34" s="219"/>
      <c r="O34" s="133"/>
      <c r="P34" s="238"/>
      <c r="Q34" s="239"/>
      <c r="R34" s="240"/>
      <c r="S34" s="160"/>
      <c r="T34" s="15"/>
      <c r="U34" s="50"/>
    </row>
    <row r="35" spans="1:21" x14ac:dyDescent="0.2">
      <c r="A35" s="30"/>
      <c r="B35" s="18"/>
      <c r="C35" s="108"/>
      <c r="D35" s="235" t="s">
        <v>54</v>
      </c>
      <c r="E35" s="199" t="s">
        <v>55</v>
      </c>
      <c r="F35" s="114" t="s">
        <v>90</v>
      </c>
      <c r="G35" s="235" t="s">
        <v>54</v>
      </c>
      <c r="H35" s="199" t="s">
        <v>55</v>
      </c>
      <c r="I35" s="114" t="s">
        <v>90</v>
      </c>
      <c r="J35" s="235" t="s">
        <v>54</v>
      </c>
      <c r="K35" s="199" t="s">
        <v>55</v>
      </c>
      <c r="L35" s="114" t="s">
        <v>90</v>
      </c>
      <c r="M35" s="235" t="s">
        <v>54</v>
      </c>
      <c r="N35" s="199" t="s">
        <v>55</v>
      </c>
      <c r="O35" s="114" t="s">
        <v>90</v>
      </c>
      <c r="P35" s="235" t="s">
        <v>54</v>
      </c>
      <c r="Q35" s="199" t="s">
        <v>55</v>
      </c>
      <c r="R35" s="114" t="s">
        <v>90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104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0.92641244388242683</v>
      </c>
      <c r="L37" s="119">
        <f>L16/(F16+L16)</f>
        <v>0.92641244388242683</v>
      </c>
      <c r="M37" s="39"/>
      <c r="N37" s="202"/>
      <c r="O37" s="119"/>
      <c r="P37" s="51"/>
      <c r="Q37" s="207"/>
      <c r="R37" s="176"/>
      <c r="S37" s="119"/>
      <c r="T37" s="185" t="s">
        <v>84</v>
      </c>
      <c r="U37" s="50"/>
    </row>
    <row r="38" spans="1:21" x14ac:dyDescent="0.2">
      <c r="A38" s="40" t="s">
        <v>105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0.27792373316472802</v>
      </c>
      <c r="L38" s="119">
        <f>L$29*L37</f>
        <v>0.27792373316472802</v>
      </c>
      <c r="M38" s="39"/>
      <c r="N38" s="202"/>
      <c r="O38" s="119"/>
      <c r="P38" s="187">
        <f>SQRT(SUMSQ(D38,G38,J38))</f>
        <v>0.3</v>
      </c>
      <c r="Q38" s="227">
        <f>SQRT(SUMSQ(E38,H38,K38))</f>
        <v>0.40895183268475388</v>
      </c>
      <c r="R38" s="188">
        <f>SQRT(SUMSQ(F38,I38,L38))</f>
        <v>0.40895183268475388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106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107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64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84</v>
      </c>
      <c r="U45" s="50"/>
    </row>
    <row r="46" spans="1:21" x14ac:dyDescent="0.2">
      <c r="A46" s="40" t="s">
        <v>65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66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67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68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0.31708267358501491</v>
      </c>
      <c r="I53" s="119">
        <f>I16/(F16+I16+L16)</f>
        <v>0.31708267358501491</v>
      </c>
      <c r="J53" s="39">
        <f>J16/(D16+G16+J16)</f>
        <v>1.72229668568108E-11</v>
      </c>
      <c r="K53" s="202">
        <f>K16/(E16+H16+K16)</f>
        <v>0.63266310933375935</v>
      </c>
      <c r="L53" s="119">
        <f>L16/(F16+I16+L16)</f>
        <v>0.63266310933375935</v>
      </c>
      <c r="M53" s="39"/>
      <c r="N53" s="202"/>
      <c r="O53" s="119"/>
      <c r="P53" s="51"/>
      <c r="Q53" s="207"/>
      <c r="R53" s="176"/>
      <c r="S53" s="119"/>
      <c r="T53" s="185" t="s">
        <v>84</v>
      </c>
      <c r="U53" s="50"/>
    </row>
    <row r="54" spans="1:21" x14ac:dyDescent="0.2">
      <c r="A54" s="40" t="s">
        <v>69</v>
      </c>
      <c r="B54" s="38" t="s">
        <v>4</v>
      </c>
      <c r="C54" s="225"/>
      <c r="D54" s="242">
        <f>D$26*D53</f>
        <v>1.5</v>
      </c>
      <c r="E54" s="243">
        <f t="shared" ref="E54:F54" si="4">E$26*E53</f>
        <v>1.5</v>
      </c>
      <c r="F54" s="244">
        <f t="shared" si="4"/>
        <v>1.5</v>
      </c>
      <c r="G54" s="242">
        <f>G$28*G53</f>
        <v>0.25895793341457701</v>
      </c>
      <c r="H54" s="243">
        <f t="shared" ref="H54:I54" si="5">H$28*H53</f>
        <v>9.5124802075504472E-2</v>
      </c>
      <c r="I54" s="244">
        <f t="shared" si="5"/>
        <v>9.5124802075504472E-2</v>
      </c>
      <c r="J54" s="242">
        <f>J$28*J53</f>
        <v>5.1668900570432398E-12</v>
      </c>
      <c r="K54" s="243">
        <f t="shared" ref="K54:L54" si="6">K$28*K53</f>
        <v>0.1897989328001278</v>
      </c>
      <c r="L54" s="244">
        <f t="shared" si="6"/>
        <v>0.1897989328001278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1.5149496238693785</v>
      </c>
      <c r="R54" s="188">
        <f>SQRT(SUMSQ(F54,I54,L54))</f>
        <v>1.5149496238693785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108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109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2</v>
      </c>
      <c r="N58" s="202">
        <f>N$30*N57</f>
        <v>2</v>
      </c>
      <c r="O58" s="119">
        <f>O$30*O57</f>
        <v>2</v>
      </c>
      <c r="P58" s="187">
        <f>SQRT(SUMSQ(D58,G58,J58))+M58</f>
        <v>2.4242640687119286</v>
      </c>
      <c r="Q58" s="227">
        <f>SQRT(SUMSQ(E58,H58,K58))+N58</f>
        <v>2.4242640687119286</v>
      </c>
      <c r="R58" s="188">
        <f>SQRT(SUMSQ(F58,I58,L58))+O58</f>
        <v>2.4242640687119286</v>
      </c>
      <c r="S58" s="120"/>
      <c r="T58" s="77" t="s">
        <v>70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97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41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237"/>
      <c r="C67" s="216" t="s">
        <v>36</v>
      </c>
      <c r="D67" s="252" t="s">
        <v>33</v>
      </c>
      <c r="E67" s="261"/>
      <c r="F67" s="262"/>
      <c r="G67" s="252" t="s">
        <v>88</v>
      </c>
      <c r="H67" s="261"/>
      <c r="I67" s="262"/>
      <c r="J67" s="252" t="s">
        <v>53</v>
      </c>
      <c r="K67" s="261"/>
      <c r="L67" s="262"/>
      <c r="M67" s="239"/>
      <c r="N67" s="236"/>
      <c r="O67" s="236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235" t="s">
        <v>54</v>
      </c>
      <c r="E68" s="199" t="s">
        <v>55</v>
      </c>
      <c r="F68" s="114" t="s">
        <v>90</v>
      </c>
      <c r="G68" s="235" t="s">
        <v>54</v>
      </c>
      <c r="H68" s="199" t="s">
        <v>55</v>
      </c>
      <c r="I68" s="114" t="s">
        <v>90</v>
      </c>
      <c r="J68" s="235" t="s">
        <v>54</v>
      </c>
      <c r="K68" s="199" t="s">
        <v>55</v>
      </c>
      <c r="L68" s="114" t="s">
        <v>90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3">
        <f t="shared" si="8"/>
        <v>11</v>
      </c>
      <c r="L71" s="135">
        <f t="shared" si="8"/>
        <v>11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56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141">
        <v>-1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</v>
      </c>
      <c r="L74" s="142">
        <v>-1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-1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10</v>
      </c>
      <c r="L75" s="169">
        <f t="shared" si="9"/>
        <v>10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0.31697863849222196</v>
      </c>
      <c r="E78" s="80">
        <f>(10^12)*(10^-3)*(E5/15)*10^(E75/10)</f>
        <v>0.31697863849222196</v>
      </c>
      <c r="F78" s="134">
        <f>(10^12)*(10^-3)*(F5/15)*10^(F75/10)</f>
        <v>0.31697863849222196</v>
      </c>
      <c r="G78" s="149">
        <f>(10^12)*(10^-3)*(D5/15)*10^((D75+G75)/10)</f>
        <v>2</v>
      </c>
      <c r="H78" s="80">
        <f>(10^12)*(10^-3)*(E5/15)*10^((E75+H75)/10)</f>
        <v>2</v>
      </c>
      <c r="I78" s="134">
        <f>(10^12)*(10^-3)*(F5/15)*10^((F75+I75)/10)</f>
        <v>2</v>
      </c>
      <c r="J78" s="149">
        <f>(10^12)*(10^-3)*(D5/15)*10^((D75+J75)/10)</f>
        <v>3.9905246299377443E-11</v>
      </c>
      <c r="K78" s="80">
        <f>(10^12)*(10^-3)*(E5/15)*10^((E75+K75)/10)</f>
        <v>3.1697863849222121</v>
      </c>
      <c r="L78" s="134">
        <f>(10^12)*(10^-3)*(F5/15)*10^((F75+L75)/10)</f>
        <v>3.1697863849222121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60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-2.413926851582231</v>
      </c>
      <c r="I79" s="173">
        <f>10*LOG10(I78/(F78+L78))</f>
        <v>-2.413926851582231</v>
      </c>
      <c r="J79" s="175">
        <f>10*LOG10(J78/(D78+G78))</f>
        <v>-107.63892034143382</v>
      </c>
      <c r="K79" s="34">
        <f>10*LOG10(K78/(E78+H78))</f>
        <v>1.3610796585661846</v>
      </c>
      <c r="L79" s="173">
        <f>10*LOG10(L78/(F78+I78))</f>
        <v>1.3610796585661846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63</v>
      </c>
      <c r="B80" s="20" t="s">
        <v>42</v>
      </c>
      <c r="C80" s="18"/>
      <c r="D80" s="108"/>
      <c r="E80" s="18"/>
      <c r="F80" s="20"/>
      <c r="G80" s="172">
        <f>D75+G75+10*LOG(D5/15)</f>
        <v>-86.989700043360187</v>
      </c>
      <c r="H80" s="34">
        <f>E75+H75+10*LOG(E5/15)</f>
        <v>-86.989700043360187</v>
      </c>
      <c r="I80" s="173">
        <f>F75+I75+10*LOG(F5/15)</f>
        <v>-86.989700043360187</v>
      </c>
      <c r="J80" s="175">
        <f>D75+J75+10*LOG(D5/15)</f>
        <v>-193.98970004336019</v>
      </c>
      <c r="K80" s="34">
        <f>E75+K75+10*LOG(E5/15)</f>
        <v>-84.989700043360187</v>
      </c>
      <c r="L80" s="173">
        <f>F75+L75+10*LOG(F5/15)</f>
        <v>-84.989700043360187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-55.305908588727647</v>
      </c>
      <c r="E81" s="211">
        <f>10*LOG((E78+H78+K78)*10^-9)+10*LOG(H9*12)</f>
        <v>-51.561965272193632</v>
      </c>
      <c r="F81" s="171">
        <f>10*LOG((F78+I78+L78)*10^-9)+10*LOG(I9*12)</f>
        <v>-51.561965272193632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113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K80-H80-C75</f>
        <v>3</v>
      </c>
      <c r="L82" s="145">
        <f>L80-I80-C75</f>
        <v>3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52" t="s">
        <v>33</v>
      </c>
      <c r="E85" s="261"/>
      <c r="F85" s="262"/>
      <c r="G85" s="252" t="s">
        <v>88</v>
      </c>
      <c r="H85" s="261"/>
      <c r="I85" s="262"/>
      <c r="J85" s="252" t="s">
        <v>53</v>
      </c>
      <c r="K85" s="261"/>
      <c r="L85" s="262"/>
      <c r="M85" s="238"/>
      <c r="N85" s="236"/>
      <c r="O85" s="237"/>
      <c r="P85" s="266" t="s">
        <v>18</v>
      </c>
      <c r="Q85" s="267"/>
      <c r="R85" s="268"/>
      <c r="S85" s="240" t="s">
        <v>86</v>
      </c>
      <c r="T85" s="13" t="s">
        <v>85</v>
      </c>
    </row>
    <row r="86" spans="1:21" x14ac:dyDescent="0.2">
      <c r="A86" s="30"/>
      <c r="B86" s="18"/>
      <c r="C86" s="108"/>
      <c r="D86" s="235" t="s">
        <v>54</v>
      </c>
      <c r="E86" s="199" t="s">
        <v>55</v>
      </c>
      <c r="F86" s="114" t="s">
        <v>90</v>
      </c>
      <c r="G86" s="235" t="s">
        <v>54</v>
      </c>
      <c r="H86" s="199" t="s">
        <v>55</v>
      </c>
      <c r="I86" s="114" t="s">
        <v>90</v>
      </c>
      <c r="J86" s="235" t="s">
        <v>54</v>
      </c>
      <c r="K86" s="199" t="s">
        <v>55</v>
      </c>
      <c r="L86" s="114" t="s">
        <v>90</v>
      </c>
      <c r="M86" s="16"/>
      <c r="N86" s="138"/>
      <c r="O86" s="15"/>
      <c r="P86" s="235" t="s">
        <v>54</v>
      </c>
      <c r="Q86" s="199" t="s">
        <v>55</v>
      </c>
      <c r="R86" s="114" t="s">
        <v>90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99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-2.8228786842669846</v>
      </c>
      <c r="I88" s="181">
        <f>I89-R89</f>
        <v>-2.8228786842669846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83</v>
      </c>
    </row>
    <row r="89" spans="1:21" x14ac:dyDescent="0.2">
      <c r="A89" s="40" t="s">
        <v>98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-2.413926851582231</v>
      </c>
      <c r="I89" s="207">
        <f>I79</f>
        <v>-2.413926851582231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0.40895183268475388</v>
      </c>
      <c r="R89" s="188">
        <f>R38</f>
        <v>0.40895183268475388</v>
      </c>
      <c r="S89" s="188"/>
      <c r="T89" s="22"/>
    </row>
    <row r="90" spans="1:21" x14ac:dyDescent="0.2">
      <c r="A90" s="37" t="s">
        <v>100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-2.0049750188974773</v>
      </c>
      <c r="I90" s="207">
        <f>I89+R89</f>
        <v>-2.0049750188974773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101</v>
      </c>
      <c r="B92" s="98" t="s">
        <v>42</v>
      </c>
      <c r="C92" s="225"/>
      <c r="D92" s="52"/>
      <c r="E92" s="212"/>
      <c r="F92" s="178"/>
      <c r="G92" s="97">
        <f>G93-P93</f>
        <v>-88.51940589743802</v>
      </c>
      <c r="H92" s="206">
        <f>H93-Q93</f>
        <v>-88.51940589743802</v>
      </c>
      <c r="I92" s="181">
        <f>I93-R93</f>
        <v>-88.51940589743802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v>-120.5</v>
      </c>
      <c r="T92" s="196" t="s">
        <v>119</v>
      </c>
    </row>
    <row r="93" spans="1:21" x14ac:dyDescent="0.2">
      <c r="A93" s="40" t="s">
        <v>102</v>
      </c>
      <c r="B93" s="98" t="s">
        <v>42</v>
      </c>
      <c r="C93" s="225"/>
      <c r="D93" s="52"/>
      <c r="E93" s="212"/>
      <c r="F93" s="178"/>
      <c r="G93" s="102">
        <f>G80</f>
        <v>-86.989700043360187</v>
      </c>
      <c r="H93" s="209">
        <f>H80</f>
        <v>-86.989700043360187</v>
      </c>
      <c r="I93" s="209">
        <f>I80</f>
        <v>-86.989700043360187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103</v>
      </c>
      <c r="B94" s="98" t="s">
        <v>42</v>
      </c>
      <c r="C94" s="225"/>
      <c r="D94" s="52"/>
      <c r="E94" s="212"/>
      <c r="F94" s="178"/>
      <c r="G94" s="51">
        <f>G93+P93</f>
        <v>-85.459994189282355</v>
      </c>
      <c r="H94" s="207">
        <f>H93+Q93</f>
        <v>-85.459994189282355</v>
      </c>
      <c r="I94" s="207">
        <f>I93+R93</f>
        <v>-85.459994189282355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71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0.96477269259074483</v>
      </c>
      <c r="L96" s="181">
        <f>L97-R97</f>
        <v>0.96477269259074483</v>
      </c>
      <c r="M96" s="51"/>
      <c r="N96" s="207"/>
      <c r="O96" s="176"/>
      <c r="P96" s="51"/>
      <c r="Q96" s="207"/>
      <c r="R96" s="176"/>
      <c r="S96" s="230">
        <v>-3</v>
      </c>
      <c r="T96" s="122" t="s">
        <v>83</v>
      </c>
    </row>
    <row r="97" spans="1:20" s="50" customFormat="1" x14ac:dyDescent="0.2">
      <c r="A97" s="40" t="s">
        <v>72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1.3610796585661846</v>
      </c>
      <c r="L97" s="182">
        <f>L79</f>
        <v>1.3610796585661846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73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1.7573866245416245</v>
      </c>
      <c r="L98" s="176">
        <f>L97+R97</f>
        <v>1.7573866245416245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74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-86.51940589743802</v>
      </c>
      <c r="L100" s="181">
        <f>L101-R101</f>
        <v>-86.51940589743802</v>
      </c>
      <c r="M100" s="51"/>
      <c r="N100" s="207"/>
      <c r="O100" s="176"/>
      <c r="P100" s="189"/>
      <c r="Q100" s="232"/>
      <c r="R100" s="190"/>
      <c r="S100" s="231">
        <v>-120.5</v>
      </c>
      <c r="T100" s="196" t="s">
        <v>48</v>
      </c>
    </row>
    <row r="101" spans="1:20" s="50" customFormat="1" x14ac:dyDescent="0.2">
      <c r="A101" s="40" t="s">
        <v>75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-84.989700043360187</v>
      </c>
      <c r="L101" s="182">
        <f>L80</f>
        <v>-84.989700043360187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76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-83.459994189282355</v>
      </c>
      <c r="L102" s="176">
        <f>L101+R101</f>
        <v>-83.459994189282355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77</v>
      </c>
      <c r="B104" s="98" t="s">
        <v>43</v>
      </c>
      <c r="C104" s="229"/>
      <c r="D104" s="97">
        <f>D105-P105</f>
        <v>-56.828097542595842</v>
      </c>
      <c r="E104" s="206">
        <f>E105-Q105</f>
        <v>-53.076914896063009</v>
      </c>
      <c r="F104" s="206">
        <f>F105-R105</f>
        <v>-53.076914896063009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-114.5+10*LOG(G9*12)</f>
        <v>-83.455128886876054</v>
      </c>
      <c r="T104" s="196" t="s">
        <v>120</v>
      </c>
    </row>
    <row r="105" spans="1:20" s="50" customFormat="1" x14ac:dyDescent="0.2">
      <c r="A105" s="40" t="s">
        <v>78</v>
      </c>
      <c r="B105" s="98" t="s">
        <v>43</v>
      </c>
      <c r="C105" s="229"/>
      <c r="D105" s="51">
        <f>D81</f>
        <v>-55.305908588727647</v>
      </c>
      <c r="E105" s="207">
        <f>E81</f>
        <v>-51.561965272193632</v>
      </c>
      <c r="F105" s="207">
        <f>F81</f>
        <v>-51.561965272193632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1.5149496238693785</v>
      </c>
      <c r="R105" s="188">
        <f>R54</f>
        <v>1.5149496238693785</v>
      </c>
      <c r="S105" s="188"/>
      <c r="T105" s="55"/>
    </row>
    <row r="106" spans="1:20" s="50" customFormat="1" x14ac:dyDescent="0.2">
      <c r="A106" s="37" t="s">
        <v>79</v>
      </c>
      <c r="B106" s="98" t="s">
        <v>43</v>
      </c>
      <c r="C106" s="229"/>
      <c r="D106" s="97">
        <f>D105+P105</f>
        <v>-53.783719634859452</v>
      </c>
      <c r="E106" s="206">
        <f>E105+Q105</f>
        <v>-50.047015648324255</v>
      </c>
      <c r="F106" s="206">
        <f>F105+R105</f>
        <v>-50.047015648324255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80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110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0.57573593128807143</v>
      </c>
      <c r="L108" s="181">
        <f>L109-R109</f>
        <v>0.57573593128807143</v>
      </c>
      <c r="M108" s="51"/>
      <c r="N108" s="207"/>
      <c r="O108" s="176"/>
      <c r="P108" s="189"/>
      <c r="Q108" s="232"/>
      <c r="R108" s="190"/>
      <c r="S108" s="230">
        <v>0</v>
      </c>
      <c r="T108" s="122" t="s">
        <v>82</v>
      </c>
    </row>
    <row r="109" spans="1:20" s="50" customFormat="1" x14ac:dyDescent="0.2">
      <c r="A109" s="40" t="s">
        <v>111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3</v>
      </c>
      <c r="L109" s="176">
        <f>L82</f>
        <v>3</v>
      </c>
      <c r="M109" s="51"/>
      <c r="N109" s="207"/>
      <c r="O109" s="176"/>
      <c r="P109" s="187">
        <f>P58</f>
        <v>2.4242640687119286</v>
      </c>
      <c r="Q109" s="227">
        <f>Q58</f>
        <v>2.4242640687119286</v>
      </c>
      <c r="R109" s="188">
        <f>R58</f>
        <v>2.4242640687119286</v>
      </c>
      <c r="S109" s="188"/>
      <c r="T109" s="60"/>
    </row>
    <row r="110" spans="1:20" s="50" customFormat="1" x14ac:dyDescent="0.2">
      <c r="A110" s="37" t="s">
        <v>112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5.4242640687119286</v>
      </c>
      <c r="L110" s="182">
        <f>L109+R109</f>
        <v>5.4242640687119286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2:F2"/>
    <mergeCell ref="G2:I2"/>
    <mergeCell ref="J2:L2"/>
    <mergeCell ref="D14:F14"/>
    <mergeCell ref="G14:I14"/>
    <mergeCell ref="J14:L14"/>
    <mergeCell ref="D23:L23"/>
    <mergeCell ref="M23:O23"/>
    <mergeCell ref="D24:F24"/>
    <mergeCell ref="G24:I24"/>
    <mergeCell ref="J24:L24"/>
    <mergeCell ref="D85:F85"/>
    <mergeCell ref="G85:I85"/>
    <mergeCell ref="J85:L85"/>
    <mergeCell ref="P85:R85"/>
    <mergeCell ref="P33:R33"/>
    <mergeCell ref="D34:F34"/>
    <mergeCell ref="G34:I34"/>
    <mergeCell ref="J34:L34"/>
    <mergeCell ref="D67:F67"/>
    <mergeCell ref="G67:I67"/>
    <mergeCell ref="J67:L67"/>
    <mergeCell ref="D33:L33"/>
    <mergeCell ref="M33:O33"/>
  </mergeCells>
  <phoneticPr fontId="22" type="noConversion"/>
  <conditionalFormatting sqref="T112">
    <cfRule type="cellIs" dxfId="23" priority="11" stopIfTrue="1" operator="equal">
      <formula>"Yes"</formula>
    </cfRule>
    <cfRule type="cellIs" dxfId="22" priority="12" stopIfTrue="1" operator="notEqual">
      <formula>"Yes"</formula>
    </cfRule>
  </conditionalFormatting>
  <conditionalFormatting sqref="K96">
    <cfRule type="cellIs" dxfId="21" priority="10" stopIfTrue="1" operator="lessThan">
      <formula>$S96</formula>
    </cfRule>
  </conditionalFormatting>
  <conditionalFormatting sqref="K100">
    <cfRule type="cellIs" dxfId="20" priority="9" stopIfTrue="1" operator="lessThan">
      <formula>S100</formula>
    </cfRule>
  </conditionalFormatting>
  <conditionalFormatting sqref="D104:F104">
    <cfRule type="cellIs" dxfId="19" priority="8" stopIfTrue="1" operator="lessThan">
      <formula>$S$104</formula>
    </cfRule>
  </conditionalFormatting>
  <conditionalFormatting sqref="D106:F106">
    <cfRule type="cellIs" dxfId="18" priority="7" stopIfTrue="1" operator="greaterThan">
      <formula>S106</formula>
    </cfRule>
  </conditionalFormatting>
  <conditionalFormatting sqref="K108">
    <cfRule type="cellIs" dxfId="17" priority="6" stopIfTrue="1" operator="lessThan">
      <formula>S108</formula>
    </cfRule>
  </conditionalFormatting>
  <conditionalFormatting sqref="L96">
    <cfRule type="cellIs" dxfId="16" priority="5" stopIfTrue="1" operator="lessThan">
      <formula>$S96</formula>
    </cfRule>
  </conditionalFormatting>
  <conditionalFormatting sqref="L100">
    <cfRule type="cellIs" dxfId="15" priority="4" stopIfTrue="1" operator="lessThan">
      <formula>$S100</formula>
    </cfRule>
  </conditionalFormatting>
  <conditionalFormatting sqref="L108">
    <cfRule type="cellIs" dxfId="14" priority="3" stopIfTrue="1" operator="lessThan">
      <formula>$S108</formula>
    </cfRule>
  </conditionalFormatting>
  <conditionalFormatting sqref="G92:I92">
    <cfRule type="cellIs" dxfId="13" priority="1" stopIfTrue="1" operator="lessThan">
      <formula>$S92</formula>
    </cfRule>
  </conditionalFormatting>
  <conditionalFormatting sqref="G88:I88">
    <cfRule type="cellIs" dxfId="12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8AD1D-5897-4F36-B0DE-CB2228D50D73}">
  <dimension ref="A1:W112"/>
  <sheetViews>
    <sheetView topLeftCell="A67" zoomScale="80" zoomScaleNormal="80" workbookViewId="0">
      <selection activeCell="Y114" sqref="Y11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52" t="s">
        <v>33</v>
      </c>
      <c r="E2" s="253"/>
      <c r="F2" s="254"/>
      <c r="G2" s="252" t="s">
        <v>88</v>
      </c>
      <c r="H2" s="253"/>
      <c r="I2" s="254"/>
      <c r="J2" s="252" t="s">
        <v>53</v>
      </c>
      <c r="K2" s="253"/>
      <c r="L2" s="254"/>
      <c r="M2" s="250"/>
      <c r="N2" s="247"/>
      <c r="O2" s="247"/>
      <c r="P2" s="250"/>
      <c r="Q2" s="250"/>
      <c r="R2" s="250"/>
      <c r="S2" s="250"/>
      <c r="T2" s="13" t="s">
        <v>0</v>
      </c>
      <c r="U2" s="50"/>
    </row>
    <row r="3" spans="1:21" x14ac:dyDescent="0.2">
      <c r="A3" s="30"/>
      <c r="B3" s="62"/>
      <c r="C3" s="217"/>
      <c r="D3" s="235" t="s">
        <v>54</v>
      </c>
      <c r="E3" s="199" t="s">
        <v>55</v>
      </c>
      <c r="F3" s="199" t="s">
        <v>90</v>
      </c>
      <c r="G3" s="235" t="s">
        <v>54</v>
      </c>
      <c r="H3" s="199" t="s">
        <v>55</v>
      </c>
      <c r="I3" s="199" t="s">
        <v>90</v>
      </c>
      <c r="J3" s="235" t="s">
        <v>54</v>
      </c>
      <c r="K3" s="199" t="s">
        <v>55</v>
      </c>
      <c r="L3" s="114" t="s">
        <v>90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30</v>
      </c>
      <c r="E5" s="215">
        <f>$D5</f>
        <v>30</v>
      </c>
      <c r="F5" s="215">
        <f>$D5</f>
        <v>30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127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20</v>
      </c>
      <c r="E6" s="215">
        <f>$D6</f>
        <v>20</v>
      </c>
      <c r="F6" s="215">
        <f>$D6</f>
        <v>20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127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128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04">
        <v>11</v>
      </c>
      <c r="L8" s="142">
        <v>11</v>
      </c>
      <c r="M8" s="23"/>
      <c r="N8" s="23"/>
      <c r="O8" s="23"/>
      <c r="P8" s="21"/>
      <c r="Q8" s="21"/>
      <c r="R8" s="21"/>
      <c r="S8" s="21"/>
      <c r="T8" s="22" t="s">
        <v>128</v>
      </c>
      <c r="U8" s="197"/>
    </row>
    <row r="9" spans="1:21" s="8" customFormat="1" x14ac:dyDescent="0.2">
      <c r="A9" s="19" t="s">
        <v>50</v>
      </c>
      <c r="B9" s="20"/>
      <c r="C9" s="18"/>
      <c r="D9" s="108"/>
      <c r="E9" s="18"/>
      <c r="F9" s="18"/>
      <c r="G9" s="194">
        <v>51</v>
      </c>
      <c r="H9" s="200">
        <f>$G9</f>
        <v>51</v>
      </c>
      <c r="I9" s="200">
        <f>$G9</f>
        <v>51</v>
      </c>
      <c r="J9" s="147">
        <f>$G9</f>
        <v>51</v>
      </c>
      <c r="K9" s="200">
        <f>$G9</f>
        <v>51</v>
      </c>
      <c r="L9" s="146">
        <f>$G9</f>
        <v>51</v>
      </c>
      <c r="M9" s="23"/>
      <c r="N9" s="23"/>
      <c r="O9" s="23"/>
      <c r="P9" s="21"/>
      <c r="Q9" s="21"/>
      <c r="R9" s="21"/>
      <c r="S9" s="21"/>
      <c r="T9" s="195" t="s">
        <v>131</v>
      </c>
      <c r="U9" s="197"/>
    </row>
    <row r="10" spans="1:21" s="8" customFormat="1" x14ac:dyDescent="0.2">
      <c r="A10" s="19" t="s">
        <v>56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129</v>
      </c>
      <c r="U10" s="197"/>
    </row>
    <row r="11" spans="1:21" ht="13.5" thickBot="1" x14ac:dyDescent="0.25">
      <c r="A11" s="125" t="s">
        <v>130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52" t="s">
        <v>33</v>
      </c>
      <c r="E14" s="253"/>
      <c r="F14" s="254"/>
      <c r="G14" s="252" t="s">
        <v>88</v>
      </c>
      <c r="H14" s="253"/>
      <c r="I14" s="254"/>
      <c r="J14" s="252" t="s">
        <v>53</v>
      </c>
      <c r="K14" s="253"/>
      <c r="L14" s="254"/>
      <c r="M14" s="250"/>
      <c r="N14" s="247"/>
      <c r="O14" s="247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235" t="s">
        <v>54</v>
      </c>
      <c r="E15" s="199" t="s">
        <v>55</v>
      </c>
      <c r="F15" s="199" t="s">
        <v>90</v>
      </c>
      <c r="G15" s="235" t="s">
        <v>54</v>
      </c>
      <c r="H15" s="199" t="s">
        <v>55</v>
      </c>
      <c r="I15" s="199" t="s">
        <v>90</v>
      </c>
      <c r="J15" s="235" t="s">
        <v>54</v>
      </c>
      <c r="K15" s="199" t="s">
        <v>55</v>
      </c>
      <c r="L15" s="114" t="s">
        <v>90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149">
        <f>(10^12)*(10^-3)*(D5/15)*10^((D7+G8)/10)</f>
        <v>2</v>
      </c>
      <c r="H16" s="80">
        <f>(10^12)*(10^-3)*(E5/15)*10^((E7+H8)/10)</f>
        <v>2</v>
      </c>
      <c r="I16" s="80">
        <f>(10^12)*(10^-3)*(F5/15)*10^((F7+I8)/10)</f>
        <v>2</v>
      </c>
      <c r="J16" s="149">
        <f>(10^12)*(10^-3)*(D5/15)*10^((D7+J8)/10)</f>
        <v>3.9905246299377443E-11</v>
      </c>
      <c r="K16" s="80">
        <f>(10^12)*(10^-3)*(E5/15)*10^((E7+K8)/10)</f>
        <v>3.9905246299377648</v>
      </c>
      <c r="L16" s="134">
        <f>(10^12)*(10^-3)*(F5/15)*10^((F7+L8)/10)</f>
        <v>3.9905246299377648</v>
      </c>
      <c r="M16" s="80"/>
      <c r="N16" s="31"/>
      <c r="O16" s="31"/>
      <c r="P16" s="31"/>
      <c r="Q16" s="31"/>
      <c r="R16" s="31"/>
      <c r="S16" s="31"/>
      <c r="T16" s="57" t="s">
        <v>57</v>
      </c>
      <c r="U16" s="50"/>
    </row>
    <row r="17" spans="1:23" x14ac:dyDescent="0.2">
      <c r="A17" s="32" t="s">
        <v>60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-3.3319561998842828</v>
      </c>
      <c r="I17" s="24">
        <f>10*LOG(I16/(F16+L16))</f>
        <v>-3.3319561998842828</v>
      </c>
      <c r="J17" s="153">
        <f>10*LOG(J16/(D16+G16))</f>
        <v>-107.63892034143382</v>
      </c>
      <c r="K17" s="24">
        <f>10*LOG(K16/(E16+H16))</f>
        <v>2.3610796585662115</v>
      </c>
      <c r="L17" s="124">
        <f>10*LOG(L16/(F16+I16))</f>
        <v>2.3610796585662115</v>
      </c>
      <c r="M17" s="24"/>
      <c r="N17" s="25"/>
      <c r="O17" s="25"/>
      <c r="P17" s="33"/>
      <c r="Q17" s="33"/>
      <c r="R17" s="33"/>
      <c r="S17" s="33"/>
      <c r="T17" s="22" t="s">
        <v>61</v>
      </c>
      <c r="U17" s="50"/>
    </row>
    <row r="18" spans="1:23" x14ac:dyDescent="0.2">
      <c r="A18" s="159" t="s">
        <v>63</v>
      </c>
      <c r="B18" s="20" t="s">
        <v>42</v>
      </c>
      <c r="C18" s="18"/>
      <c r="D18" s="108"/>
      <c r="E18" s="18"/>
      <c r="F18" s="18"/>
      <c r="G18" s="144">
        <f>$D7+G8+10*LOG(D5/15)</f>
        <v>-86.989700043360187</v>
      </c>
      <c r="H18" s="23">
        <f>E7+H8+10*LOG(E5/15)</f>
        <v>-86.989700043360187</v>
      </c>
      <c r="I18" s="23">
        <f>F7+I8+10*LOG(F5/15)</f>
        <v>-86.989700043360187</v>
      </c>
      <c r="J18" s="153">
        <f>D7+J8+10*LOG(D5/15)</f>
        <v>-193.98970004336019</v>
      </c>
      <c r="K18" s="23">
        <f>E7+K8+10*LOG(E5/15)</f>
        <v>-83.989700043360187</v>
      </c>
      <c r="L18" s="135">
        <f>F7+L8+10*LOG(F5/15)</f>
        <v>-83.989700043360187</v>
      </c>
      <c r="M18" s="24"/>
      <c r="N18" s="25"/>
      <c r="O18" s="25"/>
      <c r="P18" s="27"/>
      <c r="Q18" s="27"/>
      <c r="R18" s="27"/>
      <c r="S18" s="27"/>
      <c r="T18" s="66" t="s">
        <v>62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-58.483265480395978</v>
      </c>
      <c r="E19" s="33">
        <f>10*LOG((E16+H16+K16)*10^-9)+10*LOG(H9*12)</f>
        <v>-54.133910936215067</v>
      </c>
      <c r="F19" s="33">
        <f>10*LOG((F16+I16+L16)*10^-9)+10*LOG(I9*12)</f>
        <v>-54.133910936215067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129" t="s">
        <v>113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J18-G18-$C10</f>
        <v>-107</v>
      </c>
      <c r="K20" s="89">
        <f>K18-H18-$C10</f>
        <v>3</v>
      </c>
      <c r="L20" s="145">
        <f>L18-I18-$C10</f>
        <v>3</v>
      </c>
      <c r="M20" s="90"/>
      <c r="N20" s="90"/>
      <c r="O20" s="90"/>
      <c r="P20" s="86"/>
      <c r="Q20" s="86"/>
      <c r="R20" s="86"/>
      <c r="S20" s="86"/>
      <c r="T20" s="100" t="s">
        <v>87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63" t="s">
        <v>49</v>
      </c>
      <c r="E23" s="264"/>
      <c r="F23" s="264"/>
      <c r="G23" s="264"/>
      <c r="H23" s="264"/>
      <c r="I23" s="264"/>
      <c r="J23" s="264"/>
      <c r="K23" s="264"/>
      <c r="L23" s="265"/>
      <c r="M23" s="255" t="s">
        <v>30</v>
      </c>
      <c r="N23" s="256"/>
      <c r="O23" s="257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52" t="s">
        <v>33</v>
      </c>
      <c r="E24" s="253"/>
      <c r="F24" s="254"/>
      <c r="G24" s="252" t="s">
        <v>88</v>
      </c>
      <c r="H24" s="253"/>
      <c r="I24" s="254"/>
      <c r="J24" s="252" t="s">
        <v>53</v>
      </c>
      <c r="K24" s="253"/>
      <c r="L24" s="254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235" t="s">
        <v>54</v>
      </c>
      <c r="E25" s="199" t="s">
        <v>55</v>
      </c>
      <c r="F25" s="114" t="s">
        <v>90</v>
      </c>
      <c r="G25" s="235" t="s">
        <v>54</v>
      </c>
      <c r="H25" s="199" t="s">
        <v>55</v>
      </c>
      <c r="I25" s="114" t="s">
        <v>90</v>
      </c>
      <c r="J25" s="235" t="s">
        <v>54</v>
      </c>
      <c r="K25" s="199" t="s">
        <v>55</v>
      </c>
      <c r="L25" s="114" t="s">
        <v>90</v>
      </c>
      <c r="M25" s="235" t="s">
        <v>54</v>
      </c>
      <c r="N25" s="199" t="s">
        <v>55</v>
      </c>
      <c r="O25" s="114" t="s">
        <v>90</v>
      </c>
      <c r="P25" s="19"/>
      <c r="Q25" s="8"/>
      <c r="R25" s="8"/>
      <c r="S25" s="62"/>
      <c r="T25" s="115"/>
      <c r="U25" s="50"/>
    </row>
    <row r="26" spans="1:23" x14ac:dyDescent="0.2">
      <c r="A26" s="36" t="s">
        <v>114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115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117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58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2</v>
      </c>
      <c r="N30" s="163">
        <f>$M30</f>
        <v>2</v>
      </c>
      <c r="O30" s="88">
        <f>$M30</f>
        <v>2</v>
      </c>
      <c r="P30" s="87"/>
      <c r="Q30" s="163"/>
      <c r="R30" s="163"/>
      <c r="S30" s="88"/>
      <c r="T30" s="158" t="s">
        <v>59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63" t="s">
        <v>49</v>
      </c>
      <c r="E33" s="264"/>
      <c r="F33" s="264"/>
      <c r="G33" s="264"/>
      <c r="H33" s="264"/>
      <c r="I33" s="264"/>
      <c r="J33" s="264"/>
      <c r="K33" s="264"/>
      <c r="L33" s="264"/>
      <c r="M33" s="255" t="s">
        <v>30</v>
      </c>
      <c r="N33" s="256"/>
      <c r="O33" s="257"/>
      <c r="P33" s="258" t="s">
        <v>18</v>
      </c>
      <c r="Q33" s="259"/>
      <c r="R33" s="260"/>
      <c r="S33" s="251"/>
      <c r="T33" s="186" t="s">
        <v>0</v>
      </c>
      <c r="U33" s="50"/>
    </row>
    <row r="34" spans="1:21" x14ac:dyDescent="0.2">
      <c r="A34" s="30"/>
      <c r="B34" s="18"/>
      <c r="C34" s="108"/>
      <c r="D34" s="252" t="s">
        <v>33</v>
      </c>
      <c r="E34" s="261"/>
      <c r="F34" s="262"/>
      <c r="G34" s="252" t="s">
        <v>88</v>
      </c>
      <c r="H34" s="261"/>
      <c r="I34" s="262"/>
      <c r="J34" s="252" t="s">
        <v>53</v>
      </c>
      <c r="K34" s="261"/>
      <c r="L34" s="262"/>
      <c r="M34" s="156"/>
      <c r="N34" s="219"/>
      <c r="O34" s="133"/>
      <c r="P34" s="249"/>
      <c r="Q34" s="250"/>
      <c r="R34" s="251"/>
      <c r="S34" s="160"/>
      <c r="T34" s="15"/>
      <c r="U34" s="50"/>
    </row>
    <row r="35" spans="1:21" x14ac:dyDescent="0.2">
      <c r="A35" s="30"/>
      <c r="B35" s="18"/>
      <c r="C35" s="108"/>
      <c r="D35" s="235" t="s">
        <v>54</v>
      </c>
      <c r="E35" s="199" t="s">
        <v>55</v>
      </c>
      <c r="F35" s="114" t="s">
        <v>90</v>
      </c>
      <c r="G35" s="235" t="s">
        <v>54</v>
      </c>
      <c r="H35" s="199" t="s">
        <v>55</v>
      </c>
      <c r="I35" s="114" t="s">
        <v>90</v>
      </c>
      <c r="J35" s="235" t="s">
        <v>54</v>
      </c>
      <c r="K35" s="199" t="s">
        <v>55</v>
      </c>
      <c r="L35" s="114" t="s">
        <v>90</v>
      </c>
      <c r="M35" s="235" t="s">
        <v>54</v>
      </c>
      <c r="N35" s="199" t="s">
        <v>55</v>
      </c>
      <c r="O35" s="114" t="s">
        <v>90</v>
      </c>
      <c r="P35" s="235" t="s">
        <v>54</v>
      </c>
      <c r="Q35" s="199" t="s">
        <v>55</v>
      </c>
      <c r="R35" s="114" t="s">
        <v>90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104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0.92641244388242683</v>
      </c>
      <c r="L37" s="119">
        <f>L16/(F16+L16)</f>
        <v>0.92641244388242683</v>
      </c>
      <c r="M37" s="39"/>
      <c r="N37" s="202"/>
      <c r="O37" s="119"/>
      <c r="P37" s="51"/>
      <c r="Q37" s="207"/>
      <c r="R37" s="176"/>
      <c r="S37" s="119"/>
      <c r="T37" s="185" t="s">
        <v>84</v>
      </c>
      <c r="U37" s="50"/>
    </row>
    <row r="38" spans="1:21" x14ac:dyDescent="0.2">
      <c r="A38" s="40" t="s">
        <v>105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0.27792373316472802</v>
      </c>
      <c r="L38" s="119">
        <f>L$29*L37</f>
        <v>0.27792373316472802</v>
      </c>
      <c r="M38" s="39"/>
      <c r="N38" s="202"/>
      <c r="O38" s="119"/>
      <c r="P38" s="187">
        <f>SQRT(SUMSQ(D38,G38,J38))</f>
        <v>0.3</v>
      </c>
      <c r="Q38" s="227">
        <f>SQRT(SUMSQ(E38,H38,K38))</f>
        <v>0.40895183268475388</v>
      </c>
      <c r="R38" s="188">
        <f>SQRT(SUMSQ(F38,I38,L38))</f>
        <v>0.40895183268475388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106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107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64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84</v>
      </c>
      <c r="U45" s="50"/>
    </row>
    <row r="46" spans="1:21" x14ac:dyDescent="0.2">
      <c r="A46" s="40" t="s">
        <v>65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66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67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68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0.31708267358501491</v>
      </c>
      <c r="I53" s="119">
        <f>I16/(F16+I16+L16)</f>
        <v>0.31708267358501491</v>
      </c>
      <c r="J53" s="39">
        <f>J16/(D16+G16+J16)</f>
        <v>1.72229668568108E-11</v>
      </c>
      <c r="K53" s="202">
        <f>K16/(E16+H16+K16)</f>
        <v>0.63266310933375935</v>
      </c>
      <c r="L53" s="119">
        <f>L16/(F16+I16+L16)</f>
        <v>0.63266310933375935</v>
      </c>
      <c r="M53" s="39"/>
      <c r="N53" s="202"/>
      <c r="O53" s="119"/>
      <c r="P53" s="51"/>
      <c r="Q53" s="207"/>
      <c r="R53" s="176"/>
      <c r="S53" s="119"/>
      <c r="T53" s="185" t="s">
        <v>84</v>
      </c>
      <c r="U53" s="50"/>
    </row>
    <row r="54" spans="1:21" x14ac:dyDescent="0.2">
      <c r="A54" s="40" t="s">
        <v>69</v>
      </c>
      <c r="B54" s="38" t="s">
        <v>4</v>
      </c>
      <c r="C54" s="225"/>
      <c r="D54" s="242">
        <f>D$26*D53</f>
        <v>1.5</v>
      </c>
      <c r="E54" s="243">
        <f t="shared" ref="E54:F54" si="4">E$26*E53</f>
        <v>1.5</v>
      </c>
      <c r="F54" s="244">
        <f t="shared" si="4"/>
        <v>1.5</v>
      </c>
      <c r="G54" s="242">
        <f>G$28*G53</f>
        <v>0.25895793341457701</v>
      </c>
      <c r="H54" s="243">
        <f t="shared" ref="H54:I54" si="5">H$28*H53</f>
        <v>9.5124802075504472E-2</v>
      </c>
      <c r="I54" s="244">
        <f t="shared" si="5"/>
        <v>9.5124802075504472E-2</v>
      </c>
      <c r="J54" s="242">
        <f>J$28*J53</f>
        <v>5.1668900570432398E-12</v>
      </c>
      <c r="K54" s="243">
        <f t="shared" ref="K54:L54" si="6">K$28*K53</f>
        <v>0.1897989328001278</v>
      </c>
      <c r="L54" s="244">
        <f t="shared" si="6"/>
        <v>0.1897989328001278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1.5149496238693785</v>
      </c>
      <c r="R54" s="188">
        <f>SQRT(SUMSQ(F54,I54,L54))</f>
        <v>1.5149496238693785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108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109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2</v>
      </c>
      <c r="N58" s="202">
        <f>N$30*N57</f>
        <v>2</v>
      </c>
      <c r="O58" s="119">
        <f>O$30*O57</f>
        <v>2</v>
      </c>
      <c r="P58" s="187">
        <f>SQRT(SUMSQ(D58,G58,J58))+M58</f>
        <v>2.4242640687119286</v>
      </c>
      <c r="Q58" s="227">
        <f>SQRT(SUMSQ(E58,H58,K58))+N58</f>
        <v>2.4242640687119286</v>
      </c>
      <c r="R58" s="188">
        <f>SQRT(SUMSQ(F58,I58,L58))+O58</f>
        <v>2.4242640687119286</v>
      </c>
      <c r="S58" s="120"/>
      <c r="T58" s="77" t="s">
        <v>70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97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41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248"/>
      <c r="C67" s="216" t="s">
        <v>36</v>
      </c>
      <c r="D67" s="252" t="s">
        <v>33</v>
      </c>
      <c r="E67" s="261"/>
      <c r="F67" s="262"/>
      <c r="G67" s="252" t="s">
        <v>88</v>
      </c>
      <c r="H67" s="261"/>
      <c r="I67" s="262"/>
      <c r="J67" s="252" t="s">
        <v>53</v>
      </c>
      <c r="K67" s="261"/>
      <c r="L67" s="262"/>
      <c r="M67" s="250"/>
      <c r="N67" s="247"/>
      <c r="O67" s="247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235" t="s">
        <v>54</v>
      </c>
      <c r="E68" s="199" t="s">
        <v>55</v>
      </c>
      <c r="F68" s="114" t="s">
        <v>90</v>
      </c>
      <c r="G68" s="235" t="s">
        <v>54</v>
      </c>
      <c r="H68" s="199" t="s">
        <v>55</v>
      </c>
      <c r="I68" s="114" t="s">
        <v>90</v>
      </c>
      <c r="J68" s="235" t="s">
        <v>54</v>
      </c>
      <c r="K68" s="199" t="s">
        <v>55</v>
      </c>
      <c r="L68" s="114" t="s">
        <v>90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3">
        <f t="shared" si="8"/>
        <v>11</v>
      </c>
      <c r="L71" s="135">
        <f t="shared" si="8"/>
        <v>11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56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141">
        <v>-1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</v>
      </c>
      <c r="L74" s="142">
        <v>-1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-1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10</v>
      </c>
      <c r="L75" s="169">
        <f t="shared" si="9"/>
        <v>10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0.31697863849222196</v>
      </c>
      <c r="E78" s="80">
        <f>(10^12)*(10^-3)*(E5/15)*10^(E75/10)</f>
        <v>0.31697863849222196</v>
      </c>
      <c r="F78" s="134">
        <f>(10^12)*(10^-3)*(F5/15)*10^(F75/10)</f>
        <v>0.31697863849222196</v>
      </c>
      <c r="G78" s="149">
        <f>(10^12)*(10^-3)*(D5/15)*10^((D75+G75)/10)</f>
        <v>2</v>
      </c>
      <c r="H78" s="80">
        <f>(10^12)*(10^-3)*(E5/15)*10^((E75+H75)/10)</f>
        <v>2</v>
      </c>
      <c r="I78" s="134">
        <f>(10^12)*(10^-3)*(F5/15)*10^((F75+I75)/10)</f>
        <v>2</v>
      </c>
      <c r="J78" s="149">
        <f>(10^12)*(10^-3)*(D5/15)*10^((D75+J75)/10)</f>
        <v>3.9905246299377443E-11</v>
      </c>
      <c r="K78" s="80">
        <f>(10^12)*(10^-3)*(E5/15)*10^((E75+K75)/10)</f>
        <v>3.1697863849222121</v>
      </c>
      <c r="L78" s="134">
        <f>(10^12)*(10^-3)*(F5/15)*10^((F75+L75)/10)</f>
        <v>3.1697863849222121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60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-2.413926851582231</v>
      </c>
      <c r="I79" s="173">
        <f>10*LOG10(I78/(F78+L78))</f>
        <v>-2.413926851582231</v>
      </c>
      <c r="J79" s="175">
        <f>10*LOG10(J78/(D78+G78))</f>
        <v>-107.63892034143382</v>
      </c>
      <c r="K79" s="34">
        <f>10*LOG10(K78/(E78+H78))</f>
        <v>1.3610796585661846</v>
      </c>
      <c r="L79" s="173">
        <f>10*LOG10(L78/(F78+I78))</f>
        <v>1.3610796585661846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63</v>
      </c>
      <c r="B80" s="20" t="s">
        <v>42</v>
      </c>
      <c r="C80" s="18"/>
      <c r="D80" s="108"/>
      <c r="E80" s="18"/>
      <c r="F80" s="20"/>
      <c r="G80" s="172">
        <f>D75+G75+10*LOG(D5/15)</f>
        <v>-86.989700043360187</v>
      </c>
      <c r="H80" s="34">
        <f>E75+H75+10*LOG(E5/15)</f>
        <v>-86.989700043360187</v>
      </c>
      <c r="I80" s="173">
        <f>F75+I75+10*LOG(F5/15)</f>
        <v>-86.989700043360187</v>
      </c>
      <c r="J80" s="175">
        <f>D75+J75+10*LOG(D5/15)</f>
        <v>-193.98970004336019</v>
      </c>
      <c r="K80" s="34">
        <f>E75+K75+10*LOG(E5/15)</f>
        <v>-84.989700043360187</v>
      </c>
      <c r="L80" s="173">
        <f>F75+L75+10*LOG(F5/15)</f>
        <v>-84.989700043360187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-58.483265480395978</v>
      </c>
      <c r="E81" s="211">
        <f>10*LOG((E78+H78+K78)*10^-9)+10*LOG(H9*12)</f>
        <v>-54.739322163861964</v>
      </c>
      <c r="F81" s="171">
        <f>10*LOG((F78+I78+L78)*10^-9)+10*LOG(I9*12)</f>
        <v>-54.739322163861964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113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K80-H80-C75</f>
        <v>3</v>
      </c>
      <c r="L82" s="145">
        <f>L80-I80-C75</f>
        <v>3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52" t="s">
        <v>33</v>
      </c>
      <c r="E85" s="261"/>
      <c r="F85" s="262"/>
      <c r="G85" s="252" t="s">
        <v>88</v>
      </c>
      <c r="H85" s="261"/>
      <c r="I85" s="262"/>
      <c r="J85" s="252" t="s">
        <v>53</v>
      </c>
      <c r="K85" s="261"/>
      <c r="L85" s="262"/>
      <c r="M85" s="249"/>
      <c r="N85" s="247"/>
      <c r="O85" s="248"/>
      <c r="P85" s="266" t="s">
        <v>18</v>
      </c>
      <c r="Q85" s="267"/>
      <c r="R85" s="268"/>
      <c r="S85" s="251" t="s">
        <v>86</v>
      </c>
      <c r="T85" s="13" t="s">
        <v>85</v>
      </c>
    </row>
    <row r="86" spans="1:21" x14ac:dyDescent="0.2">
      <c r="A86" s="30"/>
      <c r="B86" s="18"/>
      <c r="C86" s="108"/>
      <c r="D86" s="235" t="s">
        <v>54</v>
      </c>
      <c r="E86" s="199" t="s">
        <v>55</v>
      </c>
      <c r="F86" s="114" t="s">
        <v>90</v>
      </c>
      <c r="G86" s="235" t="s">
        <v>54</v>
      </c>
      <c r="H86" s="199" t="s">
        <v>55</v>
      </c>
      <c r="I86" s="114" t="s">
        <v>90</v>
      </c>
      <c r="J86" s="235" t="s">
        <v>54</v>
      </c>
      <c r="K86" s="199" t="s">
        <v>55</v>
      </c>
      <c r="L86" s="114" t="s">
        <v>90</v>
      </c>
      <c r="M86" s="16"/>
      <c r="N86" s="138"/>
      <c r="O86" s="15"/>
      <c r="P86" s="235" t="s">
        <v>54</v>
      </c>
      <c r="Q86" s="199" t="s">
        <v>55</v>
      </c>
      <c r="R86" s="114" t="s">
        <v>90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99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-2.8228786842669846</v>
      </c>
      <c r="I88" s="181">
        <f>I89-R89</f>
        <v>-2.8228786842669846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83</v>
      </c>
    </row>
    <row r="89" spans="1:21" x14ac:dyDescent="0.2">
      <c r="A89" s="40" t="s">
        <v>98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-2.413926851582231</v>
      </c>
      <c r="I89" s="207">
        <f>I79</f>
        <v>-2.413926851582231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0.40895183268475388</v>
      </c>
      <c r="R89" s="188">
        <f>R38</f>
        <v>0.40895183268475388</v>
      </c>
      <c r="S89" s="188"/>
      <c r="T89" s="22"/>
    </row>
    <row r="90" spans="1:21" x14ac:dyDescent="0.2">
      <c r="A90" s="37" t="s">
        <v>100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-2.0049750188974773</v>
      </c>
      <c r="I90" s="207">
        <f>I89+R89</f>
        <v>-2.0049750188974773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101</v>
      </c>
      <c r="B92" s="98" t="s">
        <v>42</v>
      </c>
      <c r="C92" s="225"/>
      <c r="D92" s="52"/>
      <c r="E92" s="212"/>
      <c r="F92" s="178"/>
      <c r="G92" s="97">
        <f>G93-P93</f>
        <v>-88.51940589743802</v>
      </c>
      <c r="H92" s="206">
        <f>H93-Q93</f>
        <v>-88.51940589743802</v>
      </c>
      <c r="I92" s="181">
        <f>I93-R93</f>
        <v>-88.51940589743802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v>-120.5</v>
      </c>
      <c r="T92" s="196" t="s">
        <v>119</v>
      </c>
    </row>
    <row r="93" spans="1:21" x14ac:dyDescent="0.2">
      <c r="A93" s="40" t="s">
        <v>102</v>
      </c>
      <c r="B93" s="98" t="s">
        <v>42</v>
      </c>
      <c r="C93" s="225"/>
      <c r="D93" s="52"/>
      <c r="E93" s="212"/>
      <c r="F93" s="178"/>
      <c r="G93" s="102">
        <f>G80</f>
        <v>-86.989700043360187</v>
      </c>
      <c r="H93" s="209">
        <f>H80</f>
        <v>-86.989700043360187</v>
      </c>
      <c r="I93" s="209">
        <f>I80</f>
        <v>-86.989700043360187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103</v>
      </c>
      <c r="B94" s="98" t="s">
        <v>42</v>
      </c>
      <c r="C94" s="225"/>
      <c r="D94" s="52"/>
      <c r="E94" s="212"/>
      <c r="F94" s="178"/>
      <c r="G94" s="51">
        <f>G93+P93</f>
        <v>-85.459994189282355</v>
      </c>
      <c r="H94" s="207">
        <f>H93+Q93</f>
        <v>-85.459994189282355</v>
      </c>
      <c r="I94" s="207">
        <f>I93+R93</f>
        <v>-85.459994189282355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71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0.96477269259074483</v>
      </c>
      <c r="L96" s="181">
        <f>L97-R97</f>
        <v>0.96477269259074483</v>
      </c>
      <c r="M96" s="51"/>
      <c r="N96" s="207"/>
      <c r="O96" s="176"/>
      <c r="P96" s="51"/>
      <c r="Q96" s="207"/>
      <c r="R96" s="176"/>
      <c r="S96" s="230">
        <v>-3</v>
      </c>
      <c r="T96" s="122" t="s">
        <v>83</v>
      </c>
    </row>
    <row r="97" spans="1:20" s="50" customFormat="1" x14ac:dyDescent="0.2">
      <c r="A97" s="40" t="s">
        <v>72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1.3610796585661846</v>
      </c>
      <c r="L97" s="182">
        <f>L79</f>
        <v>1.3610796585661846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73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1.7573866245416245</v>
      </c>
      <c r="L98" s="176">
        <f>L97+R97</f>
        <v>1.7573866245416245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74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-86.51940589743802</v>
      </c>
      <c r="L100" s="181">
        <f>L101-R101</f>
        <v>-86.51940589743802</v>
      </c>
      <c r="M100" s="51"/>
      <c r="N100" s="207"/>
      <c r="O100" s="176"/>
      <c r="P100" s="189"/>
      <c r="Q100" s="232"/>
      <c r="R100" s="190"/>
      <c r="S100" s="231">
        <v>-120.5</v>
      </c>
      <c r="T100" s="196" t="s">
        <v>48</v>
      </c>
    </row>
    <row r="101" spans="1:20" s="50" customFormat="1" x14ac:dyDescent="0.2">
      <c r="A101" s="40" t="s">
        <v>75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-84.989700043360187</v>
      </c>
      <c r="L101" s="182">
        <f>L80</f>
        <v>-84.989700043360187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76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-83.459994189282355</v>
      </c>
      <c r="L102" s="176">
        <f>L101+R101</f>
        <v>-83.459994189282355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77</v>
      </c>
      <c r="B104" s="98" t="s">
        <v>43</v>
      </c>
      <c r="C104" s="229"/>
      <c r="D104" s="97">
        <f>D105-P105</f>
        <v>-60.005454434264173</v>
      </c>
      <c r="E104" s="206">
        <f>E105-Q105</f>
        <v>-56.254271787731341</v>
      </c>
      <c r="F104" s="206">
        <f>F105-R105</f>
        <v>-56.254271787731341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-114.5+10*LOG(G9*12)</f>
        <v>-86.632485778544378</v>
      </c>
      <c r="T104" s="196" t="s">
        <v>120</v>
      </c>
    </row>
    <row r="105" spans="1:20" s="50" customFormat="1" x14ac:dyDescent="0.2">
      <c r="A105" s="40" t="s">
        <v>78</v>
      </c>
      <c r="B105" s="98" t="s">
        <v>43</v>
      </c>
      <c r="C105" s="229"/>
      <c r="D105" s="51">
        <f>D81</f>
        <v>-58.483265480395978</v>
      </c>
      <c r="E105" s="207">
        <f>E81</f>
        <v>-54.739322163861964</v>
      </c>
      <c r="F105" s="207">
        <f>F81</f>
        <v>-54.739322163861964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1.5149496238693785</v>
      </c>
      <c r="R105" s="188">
        <f>R54</f>
        <v>1.5149496238693785</v>
      </c>
      <c r="S105" s="188"/>
      <c r="T105" s="55"/>
    </row>
    <row r="106" spans="1:20" s="50" customFormat="1" x14ac:dyDescent="0.2">
      <c r="A106" s="37" t="s">
        <v>79</v>
      </c>
      <c r="B106" s="98" t="s">
        <v>43</v>
      </c>
      <c r="C106" s="229"/>
      <c r="D106" s="97">
        <f>D105+P105</f>
        <v>-56.961076526527783</v>
      </c>
      <c r="E106" s="206">
        <f>E105+Q105</f>
        <v>-53.224372539992586</v>
      </c>
      <c r="F106" s="206">
        <f>F105+R105</f>
        <v>-53.224372539992586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80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110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0.57573593128807143</v>
      </c>
      <c r="L108" s="181">
        <f>L109-R109</f>
        <v>0.57573593128807143</v>
      </c>
      <c r="M108" s="51"/>
      <c r="N108" s="207"/>
      <c r="O108" s="176"/>
      <c r="P108" s="189"/>
      <c r="Q108" s="232"/>
      <c r="R108" s="190"/>
      <c r="S108" s="230">
        <v>0</v>
      </c>
      <c r="T108" s="122" t="s">
        <v>82</v>
      </c>
    </row>
    <row r="109" spans="1:20" s="50" customFormat="1" x14ac:dyDescent="0.2">
      <c r="A109" s="40" t="s">
        <v>111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3</v>
      </c>
      <c r="L109" s="176">
        <f>L82</f>
        <v>3</v>
      </c>
      <c r="M109" s="51"/>
      <c r="N109" s="207"/>
      <c r="O109" s="176"/>
      <c r="P109" s="187">
        <f>P58</f>
        <v>2.4242640687119286</v>
      </c>
      <c r="Q109" s="227">
        <f>Q58</f>
        <v>2.4242640687119286</v>
      </c>
      <c r="R109" s="188">
        <f>R58</f>
        <v>2.4242640687119286</v>
      </c>
      <c r="S109" s="188"/>
      <c r="T109" s="60"/>
    </row>
    <row r="110" spans="1:20" s="50" customFormat="1" x14ac:dyDescent="0.2">
      <c r="A110" s="37" t="s">
        <v>112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5.4242640687119286</v>
      </c>
      <c r="L110" s="182">
        <f>L109+R109</f>
        <v>5.4242640687119286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85:F85"/>
    <mergeCell ref="G85:I85"/>
    <mergeCell ref="J85:L85"/>
    <mergeCell ref="P85:R85"/>
    <mergeCell ref="P33:R33"/>
    <mergeCell ref="D34:F34"/>
    <mergeCell ref="G34:I34"/>
    <mergeCell ref="J34:L34"/>
    <mergeCell ref="D67:F67"/>
    <mergeCell ref="G67:I67"/>
    <mergeCell ref="J67:L67"/>
    <mergeCell ref="D23:L23"/>
    <mergeCell ref="M23:O23"/>
    <mergeCell ref="D24:F24"/>
    <mergeCell ref="G24:I24"/>
    <mergeCell ref="J24:L24"/>
    <mergeCell ref="D33:L33"/>
    <mergeCell ref="M33:O33"/>
    <mergeCell ref="D2:F2"/>
    <mergeCell ref="G2:I2"/>
    <mergeCell ref="J2:L2"/>
    <mergeCell ref="D14:F14"/>
    <mergeCell ref="G14:I14"/>
    <mergeCell ref="J14:L14"/>
  </mergeCells>
  <phoneticPr fontId="22" type="noConversion"/>
  <conditionalFormatting sqref="T112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K96">
    <cfRule type="cellIs" dxfId="9" priority="10" stopIfTrue="1" operator="lessThan">
      <formula>$S96</formula>
    </cfRule>
  </conditionalFormatting>
  <conditionalFormatting sqref="K100">
    <cfRule type="cellIs" dxfId="8" priority="9" stopIfTrue="1" operator="lessThan">
      <formula>S100</formula>
    </cfRule>
  </conditionalFormatting>
  <conditionalFormatting sqref="D104:F104">
    <cfRule type="cellIs" dxfId="7" priority="8" stopIfTrue="1" operator="lessThan">
      <formula>$S$104</formula>
    </cfRule>
  </conditionalFormatting>
  <conditionalFormatting sqref="D106:F106">
    <cfRule type="cellIs" dxfId="6" priority="7" stopIfTrue="1" operator="greaterThan">
      <formula>S106</formula>
    </cfRule>
  </conditionalFormatting>
  <conditionalFormatting sqref="K108">
    <cfRule type="cellIs" dxfId="5" priority="6" stopIfTrue="1" operator="lessThan">
      <formula>S108</formula>
    </cfRule>
  </conditionalFormatting>
  <conditionalFormatting sqref="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G92:I92">
    <cfRule type="cellIs" dxfId="1" priority="1" stopIfTrue="1" operator="lessThan">
      <formula>$S92</formula>
    </cfRule>
  </conditionalFormatting>
  <conditionalFormatting sqref="G88:I88">
    <cfRule type="cellIs" dxfId="0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6.3.1.1-1</vt:lpstr>
      <vt:lpstr>6.3.1.1-3</vt:lpstr>
      <vt:lpstr>16.3.1.2-3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2023-01-03T10:16:04Z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